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AS20" i="2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<sst xmlns="http://schemas.openxmlformats.org/spreadsheetml/2006/main" count="324" uniqueCount="205">
  <si>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</si>
  <si>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</si>
  <si>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</si>
  <si>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</si>
  <si>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</si>
  <si>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</si>
  <si>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</si>
  <si>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</si>
  <si>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</si>
  <si>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</si>
  <si>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</si>
  <si>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</si>
  <si>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</si>
  <si>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</si>
  <si>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</si>
  <si>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</si>
  <si>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</si>
  <si>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</si>
  <si>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</si>
  <si>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</si>
  <si>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</si>
  <si>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</si>
  <si>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</si>
  <si>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</si>
  <si>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</si>
  <si>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</si>
  <si>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</si>
  <si>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</si>
  <si>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</si>
  <si>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</si>
  <si>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</si>
  <si>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</si>
  <si>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</si>
  <si>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</si>
  <si>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</si>
  <si>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</si>
  <si>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</si>
  <si>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</si>
  <si>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</si>
  <si>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</si>
  <si>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</si>
  <si>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</si>
  <si>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</si>
  <si>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</si>
  <si>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</si>
  <si>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</si>
  <si>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</si>
  <si>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</si>
  <si>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</si>
  <si>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</si>
  <si>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</si>
  <si>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</si>
  <si>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</si>
  <si>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</si>
  <si>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</si>
  <si>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</si>
  <si>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</si>
  <si>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</si>
  <si>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</si>
  <si>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</si>
  <si>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</si>
  <si>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</si>
  <si>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</si>
  <si>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</si>
  <si>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</si>
  <si>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</si>
  <si>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</si>
  <si>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</si>
  <si>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</si>
  <si>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</si>
  <si>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</si>
  <si>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</si>
  <si>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</si>
  <si>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</si>
  <si>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</si>
  <si>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</si>
  <si>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</si>
  <si>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</si>
  <si>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</si>
  <si>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</si>
  <si>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</si>
  <si>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</si>
  <si>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</si>
  <si>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</si>
  <si>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</si>
  <si>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</si>
  <si>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</si>
  <si>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</si>
  <si>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</si>
  <si>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</si>
  <si>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</si>
  <si>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</si>
  <si>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</si>
  <si>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</si>
  <si>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</si>
  <si>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</si>
  <si>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</si>
  <si>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</si>
  <si>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</si>
  <si>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</si>
  <si>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</si>
  <si>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</si>
  <si>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</si>
  <si>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</si>
  <si>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</si>
  <si>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</si>
  <si>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</si>
  <si>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</si>
  <si>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</si>
  <si>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</si>
  <si>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</si>
  <si>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</si>
  <si>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</si>
  <si>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</si>
  <si>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</si>
  <si>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</si>
  <si>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</si>
  <si>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</si>
  <si>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</si>
  <si>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</si>
  <si>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</si>
  <si>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</si>
  <si>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</si>
  <si>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</si>
  <si>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</si>
  <si>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</si>
  <si>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</si>
  <si>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</si>
  <si>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</si>
  <si>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</si>
  <si>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</si>
  <si>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</si>
  <si>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</si>
  <si>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</si>
  <si>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</si>
  <si>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</si>
  <si>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</si>
  <si>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</si>
  <si>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</si>
  <si>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</si>
  <si>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</si>
  <si>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</si>
  <si>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</si>
  <si>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</si>
  <si>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</si>
  <si>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</si>
  <si>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</si>
  <si>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</si>
  <si>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</si>
  <si>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</si>
  <si>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</si>
  <si>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</si>
  <si>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</si>
  <si>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</si>
  <si>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</si>
  <si>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</si>
  <si>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</si>
  <si>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</si>
  <si>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</si>
  <si>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</si>
  <si>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</si>
  <si>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</si>
  <si>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</si>
  <si>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</si>
  <si>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</si>
  <si>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</si>
  <si>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</si>
  <si>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</si>
  <si>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</si>
  <si>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</si>
  <si>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</si>
  <si>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</si>
  <si>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</si>
  <si>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</si>
  <si>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</si>
  <si>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</si>
  <si>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</si>
  <si>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</si>
  <si>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</si>
  <si>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</si>
  <si>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</si>
  <si>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</si>
  <si>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</si>
  <si>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</si>
  <si>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</si>
  <si>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</si>
  <si>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</si>
  <si>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</si>
  <si>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</si>
  <si>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</si>
  <si>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</si>
  <si>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 xml:space="preserve"> на год 2022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</si>
  <si>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</si>
  <si>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</si>
  <si>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</si>
  <si>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</si>
  <si>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</si>
  <si>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</si>
  <si>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</si>
  <si>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</si>
  <si>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</si>
  <si>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</si>
  <si>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</si>
  <si>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2022 год</t>
  </si>
  <si>
    <t>План (Утвержденный план) принятия основных средств и нематериальных активов к бухгалтерскому учету на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</si>
</sst>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3" fillId="3" borderId="3" xfId="1" applyNumberFormat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" fontId="13" fillId="3" borderId="3" xfId="7" applyNumberFormat="1" applyFont="1" applyFill="1" applyBorder="1" applyAlignment="1">
      <alignment horizontal="center" vertical="center"/>
    </xf>
    <xf numFmtId="0" fontId="13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0" xfId="1" applyFont="1" applyFill="1"/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4" borderId="3" xfId="7" applyFont="1" applyFill="1" applyBorder="1" applyAlignment="1">
      <alignment horizontal="left" vertical="center" wrapText="1"/>
    </xf>
    <xf numFmtId="4" fontId="13" fillId="3" borderId="3" xfId="7" applyNumberFormat="1" applyFont="1" applyFill="1" applyBorder="1" applyAlignment="1" applyProtection="1">
      <alignment horizontal="center" vertical="center"/>
      <protection locked="0"/>
    </xf>
    <xf numFmtId="4" fontId="8" fillId="3" borderId="3" xfId="1" applyNumberFormat="1" applyFont="1" applyFill="1" applyBorder="1" applyAlignment="1" applyProtection="1">
      <alignment vertical="center" wrapText="1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topLeftCell="A15" zoomScale="60" zoomScaleNormal="60" workbookViewId="0">
      <pane xSplit="17" ySplit="11" topLeftCell="AB26" activePane="bottomRight" state="frozen"/>
      <selection activeCell="A15" sqref="A15"/>
      <selection pane="topRight" activeCell="R15" sqref="R15"/>
      <selection pane="bottomLeft" activeCell="A26" sqref="A26"/>
      <selection pane="bottomRight" activeCell="AL24" sqref="AL24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17.14062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hidden="1" x14ac:dyDescent="0.25">
      <c r="M1" s="20"/>
      <c r="W1" s="20"/>
      <c r="AG1" s="20" t="s">
        <v>0</v>
      </c>
      <c r="AQ1" s="20"/>
      <c r="BA1" s="20"/>
    </row>
    <row r="2" spans="1:82" ht="18.75" hidden="1" x14ac:dyDescent="0.3">
      <c r="M2" s="11"/>
      <c r="W2" s="11"/>
      <c r="AG2" s="11" t="s">
        <v>1</v>
      </c>
      <c r="AQ2" s="11"/>
      <c r="BA2" s="11"/>
    </row>
    <row r="3" spans="1:82" ht="18.75" hidden="1" x14ac:dyDescent="0.3">
      <c r="M3" s="11"/>
      <c r="W3" s="11"/>
      <c r="AG3" s="11" t="s">
        <v>2</v>
      </c>
      <c r="AQ3" s="11"/>
      <c r="BA3" s="11"/>
    </row>
    <row r="4" spans="1:82" ht="18.75" hidden="1" x14ac:dyDescent="0.3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</row>
    <row r="5" spans="1:82" ht="18.75" hidden="1" x14ac:dyDescent="0.3">
      <c r="A5" s="69" t="s">
        <v>191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</row>
    <row r="6" spans="1:82" hidden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hidden="1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hidden="1" x14ac:dyDescent="0.25">
      <c r="A8" s="71" t="s">
        <v>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hidden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46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hidden="1" x14ac:dyDescent="0.25">
      <c r="A10" s="72" t="s">
        <v>190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hidden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5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hidden="1" x14ac:dyDescent="0.25">
      <c r="A12" s="67" t="s">
        <v>192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ht="15.75" hidden="1" customHeight="1" x14ac:dyDescent="0.25">
      <c r="A13" s="74" t="s">
        <v>6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hidden="1" x14ac:dyDescent="0.2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76" t="s">
        <v>7</v>
      </c>
      <c r="B15" s="79" t="s">
        <v>8</v>
      </c>
      <c r="C15" s="79" t="s">
        <v>9</v>
      </c>
      <c r="D15" s="80" t="s">
        <v>204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24"/>
      <c r="BC15" s="24"/>
      <c r="BD15" s="24"/>
      <c r="BE15" s="24"/>
    </row>
    <row r="16" spans="1:82" ht="43.5" customHeight="1" x14ac:dyDescent="0.25">
      <c r="A16" s="77"/>
      <c r="B16" s="79"/>
      <c r="C16" s="79"/>
      <c r="D16" s="80" t="s">
        <v>10</v>
      </c>
      <c r="E16" s="80"/>
      <c r="F16" s="80"/>
      <c r="G16" s="80"/>
      <c r="H16" s="80"/>
      <c r="I16" s="80"/>
      <c r="J16" s="80"/>
      <c r="K16" s="80"/>
      <c r="L16" s="80"/>
      <c r="M16" s="80"/>
      <c r="N16" s="80" t="s">
        <v>11</v>
      </c>
      <c r="O16" s="80"/>
      <c r="P16" s="80"/>
      <c r="Q16" s="80"/>
      <c r="R16" s="80"/>
      <c r="S16" s="80"/>
      <c r="T16" s="80"/>
      <c r="U16" s="80"/>
      <c r="V16" s="80"/>
      <c r="W16" s="80"/>
      <c r="X16" s="80" t="s">
        <v>12</v>
      </c>
      <c r="Y16" s="80"/>
      <c r="Z16" s="80"/>
      <c r="AA16" s="80"/>
      <c r="AB16" s="80"/>
      <c r="AC16" s="80"/>
      <c r="AD16" s="80"/>
      <c r="AE16" s="80"/>
      <c r="AF16" s="80"/>
      <c r="AG16" s="80"/>
      <c r="AH16" s="80" t="s">
        <v>13</v>
      </c>
      <c r="AI16" s="80"/>
      <c r="AJ16" s="80"/>
      <c r="AK16" s="80"/>
      <c r="AL16" s="80"/>
      <c r="AM16" s="80"/>
      <c r="AN16" s="80"/>
      <c r="AO16" s="80"/>
      <c r="AP16" s="80"/>
      <c r="AQ16" s="80"/>
      <c r="AR16" s="79" t="s">
        <v>203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24"/>
      <c r="BC16" s="24"/>
      <c r="BD16" s="24"/>
      <c r="BE16" s="24"/>
    </row>
    <row r="17" spans="1:53" ht="43.5" customHeight="1" x14ac:dyDescent="0.25">
      <c r="A17" s="77"/>
      <c r="B17" s="79"/>
      <c r="C17" s="79"/>
      <c r="D17" s="1" t="s">
        <v>14</v>
      </c>
      <c r="E17" s="80" t="s">
        <v>15</v>
      </c>
      <c r="F17" s="80"/>
      <c r="G17" s="80"/>
      <c r="H17" s="80"/>
      <c r="I17" s="80"/>
      <c r="J17" s="80"/>
      <c r="K17" s="80"/>
      <c r="L17" s="80"/>
      <c r="M17" s="80"/>
      <c r="N17" s="1" t="s">
        <v>14</v>
      </c>
      <c r="O17" s="79" t="s">
        <v>15</v>
      </c>
      <c r="P17" s="79"/>
      <c r="Q17" s="79"/>
      <c r="R17" s="79"/>
      <c r="S17" s="79"/>
      <c r="T17" s="79"/>
      <c r="U17" s="79"/>
      <c r="V17" s="79"/>
      <c r="W17" s="79"/>
      <c r="X17" s="1" t="s">
        <v>14</v>
      </c>
      <c r="Y17" s="79" t="s">
        <v>15</v>
      </c>
      <c r="Z17" s="79"/>
      <c r="AA17" s="79"/>
      <c r="AB17" s="79"/>
      <c r="AC17" s="79"/>
      <c r="AD17" s="79"/>
      <c r="AE17" s="79"/>
      <c r="AF17" s="79"/>
      <c r="AG17" s="79"/>
      <c r="AH17" s="1" t="s">
        <v>14</v>
      </c>
      <c r="AI17" s="79" t="s">
        <v>15</v>
      </c>
      <c r="AJ17" s="79"/>
      <c r="AK17" s="79"/>
      <c r="AL17" s="79"/>
      <c r="AM17" s="79"/>
      <c r="AN17" s="79"/>
      <c r="AO17" s="79"/>
      <c r="AP17" s="79"/>
      <c r="AQ17" s="79"/>
      <c r="AR17" s="1" t="s">
        <v>14</v>
      </c>
      <c r="AS17" s="79" t="s">
        <v>15</v>
      </c>
      <c r="AT17" s="79"/>
      <c r="AU17" s="79"/>
      <c r="AV17" s="79"/>
      <c r="AW17" s="79"/>
      <c r="AX17" s="79"/>
      <c r="AY17" s="79"/>
      <c r="AZ17" s="79"/>
      <c r="BA17" s="79"/>
    </row>
    <row r="18" spans="1:53" ht="87.75" customHeight="1" x14ac:dyDescent="0.25">
      <c r="A18" s="78"/>
      <c r="B18" s="79"/>
      <c r="C18" s="79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0</v>
      </c>
      <c r="F20" s="7">
        <f t="shared" si="0"/>
        <v>0</v>
      </c>
      <c r="G20" s="7">
        <f t="shared" si="0"/>
        <v>0</v>
      </c>
      <c r="H20" s="8">
        <f t="shared" si="0"/>
        <v>0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0</v>
      </c>
      <c r="Z20" s="7">
        <f t="shared" si="0"/>
        <v>0</v>
      </c>
      <c r="AA20" s="7">
        <f t="shared" si="0"/>
        <v>0</v>
      </c>
      <c r="AB20" s="7">
        <f t="shared" si="0"/>
        <v>0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7.6084800000000001</v>
      </c>
      <c r="AJ20" s="7">
        <f t="shared" si="0"/>
        <v>0</v>
      </c>
      <c r="AK20" s="7">
        <f t="shared" si="0"/>
        <v>0</v>
      </c>
      <c r="AL20" s="7">
        <f t="shared" si="0"/>
        <v>5.5620000000000003</v>
      </c>
      <c r="AM20" s="7">
        <f t="shared" si="0"/>
        <v>0</v>
      </c>
      <c r="AN20" s="7">
        <f t="shared" si="0"/>
        <v>40</v>
      </c>
      <c r="AO20" s="7">
        <f t="shared" si="0"/>
        <v>83</v>
      </c>
      <c r="AP20" s="7">
        <f t="shared" si="0"/>
        <v>0</v>
      </c>
      <c r="AQ20" s="7">
        <f t="shared" si="0"/>
        <v>0</v>
      </c>
      <c r="AR20" s="8">
        <f>D20+N20+X20+AH20</f>
        <v>0</v>
      </c>
      <c r="AS20" s="8">
        <f>AS31+AS33+AS55</f>
        <v>7.6084800000000001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5.5620000000000003</v>
      </c>
      <c r="AW20" s="8">
        <f t="shared" si="1"/>
        <v>0</v>
      </c>
      <c r="AX20" s="8">
        <f t="shared" si="1"/>
        <v>40</v>
      </c>
      <c r="AY20" s="8">
        <f t="shared" si="1"/>
        <v>83</v>
      </c>
      <c r="AZ20" s="8">
        <f t="shared" si="1"/>
        <v>0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</v>
      </c>
      <c r="F21" s="7">
        <f t="shared" si="2"/>
        <v>0</v>
      </c>
      <c r="G21" s="7">
        <f t="shared" si="2"/>
        <v>0</v>
      </c>
      <c r="H21" s="8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0</v>
      </c>
      <c r="Z21" s="7">
        <f t="shared" si="2"/>
        <v>0</v>
      </c>
      <c r="AA21" s="7">
        <f t="shared" si="2"/>
        <v>0</v>
      </c>
      <c r="AB21" s="7">
        <f t="shared" si="2"/>
        <v>0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2.9437272000000001</v>
      </c>
      <c r="AJ21" s="7">
        <f t="shared" si="2"/>
        <v>0</v>
      </c>
      <c r="AK21" s="7">
        <f t="shared" si="2"/>
        <v>0</v>
      </c>
      <c r="AL21" s="7">
        <f t="shared" si="2"/>
        <v>5.5620000000000003</v>
      </c>
      <c r="AM21" s="7">
        <f t="shared" si="2"/>
        <v>0</v>
      </c>
      <c r="AN21" s="7">
        <f t="shared" si="2"/>
        <v>0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2.9437272000000001</v>
      </c>
      <c r="AT21" s="8">
        <f t="shared" si="1"/>
        <v>0</v>
      </c>
      <c r="AU21" s="8">
        <f t="shared" si="1"/>
        <v>0</v>
      </c>
      <c r="AV21" s="8">
        <f t="shared" si="1"/>
        <v>5.5620000000000003</v>
      </c>
      <c r="AW21" s="8">
        <f t="shared" si="1"/>
        <v>0</v>
      </c>
      <c r="AX21" s="8">
        <f t="shared" si="1"/>
        <v>0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D55</f>
        <v>0</v>
      </c>
      <c r="E22" s="8">
        <f t="shared" ref="E22:AQ22" si="4">E55</f>
        <v>0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4.6647527999999996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40</v>
      </c>
      <c r="AO22" s="7">
        <f t="shared" si="4"/>
        <v>83</v>
      </c>
      <c r="AP22" s="7">
        <f t="shared" si="4"/>
        <v>0</v>
      </c>
      <c r="AQ22" s="7">
        <f t="shared" si="4"/>
        <v>0</v>
      </c>
      <c r="AR22" s="8">
        <f t="shared" si="3"/>
        <v>0</v>
      </c>
      <c r="AS22" s="8">
        <f t="shared" si="3"/>
        <v>4.6647527999999996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40</v>
      </c>
      <c r="AY22" s="8">
        <f t="shared" si="1"/>
        <v>83</v>
      </c>
      <c r="AZ22" s="8">
        <f t="shared" si="1"/>
        <v>0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D79</f>
        <v>0</v>
      </c>
      <c r="E23" s="7">
        <f t="shared" ref="E23:AQ23" si="5">E79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D82</f>
        <v>0</v>
      </c>
      <c r="E24" s="7">
        <f t="shared" ref="E24:AQ26" si="6">E82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D83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D84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0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66" si="7">D27+N27+X27+AH27</f>
        <v>0</v>
      </c>
      <c r="AS27" s="8">
        <f t="shared" ref="AS27:AS66" si="8">E27+O27+Y27+AI27</f>
        <v>0</v>
      </c>
      <c r="AT27" s="8">
        <f t="shared" ref="AT27:AT66" si="9">F27+P27+Z27+AJ27</f>
        <v>0</v>
      </c>
      <c r="AU27" s="8">
        <f t="shared" ref="AU27:AU66" si="10">G27+Q27+AA27+AK27</f>
        <v>0</v>
      </c>
      <c r="AV27" s="8">
        <f t="shared" ref="AV27:AV66" si="11">H27+R27+AB27+AL27</f>
        <v>0</v>
      </c>
      <c r="AW27" s="8">
        <f t="shared" ref="AW27:AW66" si="12">I27+S27+AC27+AM27</f>
        <v>0</v>
      </c>
      <c r="AX27" s="8">
        <f t="shared" ref="AX27:AX66" si="13">J27+T27+AD27+AN27</f>
        <v>0</v>
      </c>
      <c r="AY27" s="8">
        <f t="shared" ref="AY27:AY66" si="14">K27+U27+AE27+AO27</f>
        <v>0</v>
      </c>
      <c r="AZ27" s="8">
        <f t="shared" ref="AZ27:AZ66" si="15">L27+V27+AF27+AP27</f>
        <v>0</v>
      </c>
      <c r="BA27" s="8">
        <f t="shared" ref="BA27:BA66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 t="shared" ref="D28:AQ28" si="17">D29+D35+D38+D47</f>
        <v>0</v>
      </c>
      <c r="E28" s="7">
        <f t="shared" si="17"/>
        <v>0</v>
      </c>
      <c r="F28" s="7">
        <f t="shared" si="17"/>
        <v>0</v>
      </c>
      <c r="G28" s="7">
        <f t="shared" si="17"/>
        <v>0</v>
      </c>
      <c r="H28" s="7">
        <f t="shared" si="17"/>
        <v>0</v>
      </c>
      <c r="I28" s="7">
        <f t="shared" si="17"/>
        <v>0</v>
      </c>
      <c r="J28" s="7">
        <f t="shared" si="17"/>
        <v>0</v>
      </c>
      <c r="K28" s="7">
        <f t="shared" si="17"/>
        <v>0</v>
      </c>
      <c r="L28" s="7">
        <f t="shared" si="17"/>
        <v>0</v>
      </c>
      <c r="M28" s="7">
        <f t="shared" si="17"/>
        <v>0</v>
      </c>
      <c r="N28" s="8">
        <f t="shared" si="17"/>
        <v>0</v>
      </c>
      <c r="O28" s="8">
        <f t="shared" si="17"/>
        <v>0</v>
      </c>
      <c r="P28" s="7">
        <f t="shared" si="17"/>
        <v>0</v>
      </c>
      <c r="Q28" s="7">
        <f t="shared" si="17"/>
        <v>0</v>
      </c>
      <c r="R28" s="7">
        <f t="shared" si="17"/>
        <v>0</v>
      </c>
      <c r="S28" s="7">
        <f t="shared" si="17"/>
        <v>0</v>
      </c>
      <c r="T28" s="7">
        <f t="shared" si="17"/>
        <v>0</v>
      </c>
      <c r="U28" s="7">
        <f t="shared" si="17"/>
        <v>0</v>
      </c>
      <c r="V28" s="7">
        <f t="shared" si="17"/>
        <v>0</v>
      </c>
      <c r="W28" s="7">
        <f t="shared" si="17"/>
        <v>0</v>
      </c>
      <c r="X28" s="8">
        <f t="shared" si="17"/>
        <v>0</v>
      </c>
      <c r="Y28" s="8">
        <f t="shared" si="17"/>
        <v>0</v>
      </c>
      <c r="Z28" s="7">
        <f t="shared" si="17"/>
        <v>0</v>
      </c>
      <c r="AA28" s="7">
        <f t="shared" si="17"/>
        <v>0</v>
      </c>
      <c r="AB28" s="7">
        <f t="shared" si="17"/>
        <v>0</v>
      </c>
      <c r="AC28" s="7">
        <f t="shared" si="17"/>
        <v>0</v>
      </c>
      <c r="AD28" s="7">
        <f t="shared" si="17"/>
        <v>0</v>
      </c>
      <c r="AE28" s="7">
        <f t="shared" si="17"/>
        <v>0</v>
      </c>
      <c r="AF28" s="7">
        <f t="shared" si="17"/>
        <v>0</v>
      </c>
      <c r="AG28" s="7">
        <f t="shared" si="17"/>
        <v>0</v>
      </c>
      <c r="AH28" s="8">
        <f t="shared" si="17"/>
        <v>0</v>
      </c>
      <c r="AI28" s="8">
        <f t="shared" si="17"/>
        <v>2.9437272000000001</v>
      </c>
      <c r="AJ28" s="7">
        <f t="shared" si="17"/>
        <v>0</v>
      </c>
      <c r="AK28" s="7">
        <f t="shared" si="17"/>
        <v>0</v>
      </c>
      <c r="AL28" s="7">
        <f t="shared" si="17"/>
        <v>5.5620000000000003</v>
      </c>
      <c r="AM28" s="7">
        <f t="shared" si="17"/>
        <v>0</v>
      </c>
      <c r="AN28" s="7">
        <f t="shared" si="17"/>
        <v>0</v>
      </c>
      <c r="AO28" s="7">
        <f t="shared" si="17"/>
        <v>0</v>
      </c>
      <c r="AP28" s="7">
        <f t="shared" si="17"/>
        <v>0</v>
      </c>
      <c r="AQ28" s="7">
        <f t="shared" si="17"/>
        <v>0</v>
      </c>
      <c r="AR28" s="8">
        <f t="shared" si="7"/>
        <v>0</v>
      </c>
      <c r="AS28" s="8">
        <f t="shared" si="8"/>
        <v>2.9437272000000001</v>
      </c>
      <c r="AT28" s="8">
        <f t="shared" si="9"/>
        <v>0</v>
      </c>
      <c r="AU28" s="8">
        <f t="shared" si="10"/>
        <v>0</v>
      </c>
      <c r="AV28" s="8">
        <f t="shared" si="11"/>
        <v>5.5620000000000003</v>
      </c>
      <c r="AW28" s="8">
        <f t="shared" si="12"/>
        <v>0</v>
      </c>
      <c r="AX28" s="8">
        <f t="shared" si="13"/>
        <v>0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 t="shared" ref="D29:AQ29" si="18">D30+D32+D33</f>
        <v>0</v>
      </c>
      <c r="E29" s="7">
        <f t="shared" si="18"/>
        <v>0</v>
      </c>
      <c r="F29" s="7">
        <f t="shared" si="18"/>
        <v>0</v>
      </c>
      <c r="G29" s="7">
        <f t="shared" si="18"/>
        <v>0</v>
      </c>
      <c r="H29" s="7">
        <f t="shared" si="18"/>
        <v>0</v>
      </c>
      <c r="I29" s="7">
        <f t="shared" si="18"/>
        <v>0</v>
      </c>
      <c r="J29" s="7">
        <f t="shared" si="18"/>
        <v>0</v>
      </c>
      <c r="K29" s="7">
        <f t="shared" si="18"/>
        <v>0</v>
      </c>
      <c r="L29" s="7">
        <f t="shared" si="18"/>
        <v>0</v>
      </c>
      <c r="M29" s="7">
        <f t="shared" si="18"/>
        <v>0</v>
      </c>
      <c r="N29" s="8">
        <f t="shared" si="18"/>
        <v>0</v>
      </c>
      <c r="O29" s="8">
        <f t="shared" si="18"/>
        <v>0</v>
      </c>
      <c r="P29" s="7">
        <f t="shared" si="18"/>
        <v>0</v>
      </c>
      <c r="Q29" s="7">
        <f t="shared" si="18"/>
        <v>0</v>
      </c>
      <c r="R29" s="7">
        <f t="shared" si="18"/>
        <v>0</v>
      </c>
      <c r="S29" s="7">
        <f t="shared" si="18"/>
        <v>0</v>
      </c>
      <c r="T29" s="7">
        <f t="shared" si="18"/>
        <v>0</v>
      </c>
      <c r="U29" s="7">
        <f t="shared" si="18"/>
        <v>0</v>
      </c>
      <c r="V29" s="7">
        <f t="shared" si="18"/>
        <v>0</v>
      </c>
      <c r="W29" s="7">
        <f t="shared" si="18"/>
        <v>0</v>
      </c>
      <c r="X29" s="8">
        <f t="shared" si="18"/>
        <v>0</v>
      </c>
      <c r="Y29" s="8">
        <f t="shared" si="18"/>
        <v>0</v>
      </c>
      <c r="Z29" s="7">
        <f t="shared" si="18"/>
        <v>0</v>
      </c>
      <c r="AA29" s="7">
        <f t="shared" si="18"/>
        <v>0</v>
      </c>
      <c r="AB29" s="7">
        <f t="shared" si="18"/>
        <v>0</v>
      </c>
      <c r="AC29" s="7">
        <f t="shared" si="18"/>
        <v>0</v>
      </c>
      <c r="AD29" s="7">
        <f t="shared" si="18"/>
        <v>0</v>
      </c>
      <c r="AE29" s="7">
        <f t="shared" si="18"/>
        <v>0</v>
      </c>
      <c r="AF29" s="7">
        <f t="shared" si="18"/>
        <v>0</v>
      </c>
      <c r="AG29" s="7">
        <f t="shared" si="18"/>
        <v>0</v>
      </c>
      <c r="AH29" s="8">
        <f t="shared" si="18"/>
        <v>0</v>
      </c>
      <c r="AI29" s="8">
        <f t="shared" si="18"/>
        <v>2.9437272000000001</v>
      </c>
      <c r="AJ29" s="7">
        <f t="shared" si="18"/>
        <v>0</v>
      </c>
      <c r="AK29" s="7">
        <f t="shared" si="18"/>
        <v>0</v>
      </c>
      <c r="AL29" s="7">
        <f t="shared" si="18"/>
        <v>5.5620000000000003</v>
      </c>
      <c r="AM29" s="7">
        <f t="shared" si="18"/>
        <v>0</v>
      </c>
      <c r="AN29" s="7">
        <f t="shared" si="18"/>
        <v>0</v>
      </c>
      <c r="AO29" s="7">
        <f t="shared" si="18"/>
        <v>0</v>
      </c>
      <c r="AP29" s="7">
        <f t="shared" si="18"/>
        <v>0</v>
      </c>
      <c r="AQ29" s="7">
        <f t="shared" si="18"/>
        <v>0</v>
      </c>
      <c r="AR29" s="8">
        <f t="shared" si="7"/>
        <v>0</v>
      </c>
      <c r="AS29" s="8">
        <f t="shared" si="8"/>
        <v>2.9437272000000001</v>
      </c>
      <c r="AT29" s="8">
        <f t="shared" si="9"/>
        <v>0</v>
      </c>
      <c r="AU29" s="8">
        <f t="shared" si="10"/>
        <v>0</v>
      </c>
      <c r="AV29" s="8">
        <f t="shared" si="11"/>
        <v>5.5620000000000003</v>
      </c>
      <c r="AW29" s="8">
        <f t="shared" si="12"/>
        <v>0</v>
      </c>
      <c r="AX29" s="8">
        <f t="shared" si="13"/>
        <v>0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s="57" customFormat="1" ht="78.75" x14ac:dyDescent="0.25">
      <c r="A30" s="54" t="s">
        <v>95</v>
      </c>
      <c r="B30" s="55" t="s">
        <v>96</v>
      </c>
      <c r="C30" s="56" t="s">
        <v>76</v>
      </c>
      <c r="D30" s="47">
        <f>D31</f>
        <v>0</v>
      </c>
      <c r="E30" s="47">
        <f t="shared" ref="E30:BA30" si="19">E31</f>
        <v>0</v>
      </c>
      <c r="F30" s="47">
        <f t="shared" si="19"/>
        <v>0</v>
      </c>
      <c r="G30" s="47">
        <f t="shared" si="19"/>
        <v>0</v>
      </c>
      <c r="H30" s="47">
        <f t="shared" si="19"/>
        <v>0</v>
      </c>
      <c r="I30" s="47">
        <f t="shared" si="19"/>
        <v>0</v>
      </c>
      <c r="J30" s="47">
        <f t="shared" si="19"/>
        <v>0</v>
      </c>
      <c r="K30" s="47">
        <f t="shared" si="19"/>
        <v>0</v>
      </c>
      <c r="L30" s="47">
        <f t="shared" si="19"/>
        <v>0</v>
      </c>
      <c r="M30" s="47">
        <f t="shared" si="19"/>
        <v>0</v>
      </c>
      <c r="N30" s="47">
        <f t="shared" si="19"/>
        <v>0</v>
      </c>
      <c r="O30" s="47">
        <f t="shared" si="19"/>
        <v>0</v>
      </c>
      <c r="P30" s="47">
        <f t="shared" si="19"/>
        <v>0</v>
      </c>
      <c r="Q30" s="47">
        <f t="shared" si="19"/>
        <v>0</v>
      </c>
      <c r="R30" s="47">
        <f t="shared" si="19"/>
        <v>0</v>
      </c>
      <c r="S30" s="47">
        <f t="shared" si="19"/>
        <v>0</v>
      </c>
      <c r="T30" s="47">
        <f t="shared" si="19"/>
        <v>0</v>
      </c>
      <c r="U30" s="47">
        <f t="shared" si="19"/>
        <v>0</v>
      </c>
      <c r="V30" s="47">
        <f t="shared" si="19"/>
        <v>0</v>
      </c>
      <c r="W30" s="47">
        <f t="shared" si="19"/>
        <v>0</v>
      </c>
      <c r="X30" s="47">
        <f t="shared" si="19"/>
        <v>0</v>
      </c>
      <c r="Y30" s="47">
        <f t="shared" si="19"/>
        <v>0</v>
      </c>
      <c r="Z30" s="47">
        <f t="shared" si="19"/>
        <v>0</v>
      </c>
      <c r="AA30" s="47">
        <f t="shared" si="19"/>
        <v>0</v>
      </c>
      <c r="AB30" s="47">
        <f t="shared" si="19"/>
        <v>0</v>
      </c>
      <c r="AC30" s="47">
        <f t="shared" si="19"/>
        <v>0</v>
      </c>
      <c r="AD30" s="47">
        <f t="shared" si="19"/>
        <v>0</v>
      </c>
      <c r="AE30" s="47">
        <f t="shared" si="19"/>
        <v>0</v>
      </c>
      <c r="AF30" s="47">
        <f t="shared" si="19"/>
        <v>0</v>
      </c>
      <c r="AG30" s="47">
        <f t="shared" si="19"/>
        <v>0</v>
      </c>
      <c r="AH30" s="47">
        <f t="shared" si="19"/>
        <v>0</v>
      </c>
      <c r="AI30" s="47">
        <f t="shared" si="19"/>
        <v>2.9437272000000001</v>
      </c>
      <c r="AJ30" s="47">
        <f t="shared" si="19"/>
        <v>0</v>
      </c>
      <c r="AK30" s="47">
        <f t="shared" si="19"/>
        <v>0</v>
      </c>
      <c r="AL30" s="47">
        <f t="shared" si="19"/>
        <v>5.5620000000000003</v>
      </c>
      <c r="AM30" s="47">
        <f t="shared" si="19"/>
        <v>0</v>
      </c>
      <c r="AN30" s="47">
        <f t="shared" si="19"/>
        <v>0</v>
      </c>
      <c r="AO30" s="47">
        <f t="shared" si="19"/>
        <v>0</v>
      </c>
      <c r="AP30" s="47">
        <f t="shared" si="19"/>
        <v>0</v>
      </c>
      <c r="AQ30" s="47">
        <f t="shared" si="19"/>
        <v>0</v>
      </c>
      <c r="AR30" s="47">
        <f t="shared" si="19"/>
        <v>0</v>
      </c>
      <c r="AS30" s="47">
        <f t="shared" si="19"/>
        <v>2.9437272000000001</v>
      </c>
      <c r="AT30" s="47">
        <f t="shared" si="19"/>
        <v>0</v>
      </c>
      <c r="AU30" s="47">
        <f t="shared" si="19"/>
        <v>0</v>
      </c>
      <c r="AV30" s="47">
        <f t="shared" si="19"/>
        <v>5.5620000000000003</v>
      </c>
      <c r="AW30" s="47">
        <f t="shared" si="19"/>
        <v>0</v>
      </c>
      <c r="AX30" s="47">
        <f t="shared" si="19"/>
        <v>0</v>
      </c>
      <c r="AY30" s="47">
        <f t="shared" si="19"/>
        <v>0</v>
      </c>
      <c r="AZ30" s="47">
        <f t="shared" si="19"/>
        <v>0</v>
      </c>
      <c r="BA30" s="47">
        <f t="shared" si="19"/>
        <v>0</v>
      </c>
    </row>
    <row r="31" spans="1:53" s="53" customFormat="1" ht="126" x14ac:dyDescent="0.25">
      <c r="A31" s="48" t="s">
        <v>181</v>
      </c>
      <c r="B31" s="49" t="s">
        <v>177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64">
        <v>2.9437272000000001</v>
      </c>
      <c r="AJ31" s="51">
        <v>0</v>
      </c>
      <c r="AK31" s="51">
        <v>0</v>
      </c>
      <c r="AL31" s="65">
        <v>5.5620000000000003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2">
        <f t="shared" si="7"/>
        <v>0</v>
      </c>
      <c r="AS31" s="52">
        <f>AI31</f>
        <v>2.9437272000000001</v>
      </c>
      <c r="AT31" s="52">
        <f t="shared" si="9"/>
        <v>0</v>
      </c>
      <c r="AU31" s="52">
        <f t="shared" si="10"/>
        <v>0</v>
      </c>
      <c r="AV31" s="52">
        <f t="shared" si="11"/>
        <v>5.5620000000000003</v>
      </c>
      <c r="AW31" s="52">
        <f t="shared" si="12"/>
        <v>0</v>
      </c>
      <c r="AX31" s="52">
        <f t="shared" si="13"/>
        <v>0</v>
      </c>
      <c r="AY31" s="52">
        <f t="shared" si="14"/>
        <v>0</v>
      </c>
      <c r="AZ31" s="52">
        <f t="shared" si="15"/>
        <v>0</v>
      </c>
      <c r="BA31" s="52">
        <f t="shared" si="16"/>
        <v>0</v>
      </c>
    </row>
    <row r="32" spans="1:53" ht="78.75" x14ac:dyDescent="0.25">
      <c r="A32" s="4" t="s">
        <v>97</v>
      </c>
      <c r="B32" s="39" t="s">
        <v>98</v>
      </c>
      <c r="C32" s="6" t="s">
        <v>76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8">
        <f t="shared" si="7"/>
        <v>0</v>
      </c>
      <c r="AS32" s="8">
        <f t="shared" si="8"/>
        <v>0</v>
      </c>
      <c r="AT32" s="8">
        <f t="shared" si="9"/>
        <v>0</v>
      </c>
      <c r="AU32" s="8">
        <f t="shared" si="10"/>
        <v>0</v>
      </c>
      <c r="AV32" s="8">
        <f t="shared" si="11"/>
        <v>0</v>
      </c>
      <c r="AW32" s="8">
        <f t="shared" si="12"/>
        <v>0</v>
      </c>
      <c r="AX32" s="8">
        <f t="shared" si="13"/>
        <v>0</v>
      </c>
      <c r="AY32" s="8">
        <f t="shared" si="14"/>
        <v>0</v>
      </c>
      <c r="AZ32" s="8">
        <f t="shared" si="15"/>
        <v>0</v>
      </c>
      <c r="BA32" s="8">
        <f t="shared" si="16"/>
        <v>0</v>
      </c>
    </row>
    <row r="33" spans="1:53" ht="63" x14ac:dyDescent="0.25">
      <c r="A33" s="4" t="s">
        <v>99</v>
      </c>
      <c r="B33" s="39" t="s">
        <v>100</v>
      </c>
      <c r="C33" s="6" t="s">
        <v>76</v>
      </c>
      <c r="D33" s="7">
        <f>D34</f>
        <v>0</v>
      </c>
      <c r="E33" s="8">
        <f>E34</f>
        <v>0</v>
      </c>
      <c r="F33" s="7">
        <f t="shared" ref="F33:AQ33" si="20">F34</f>
        <v>0</v>
      </c>
      <c r="G33" s="7">
        <f t="shared" si="20"/>
        <v>0</v>
      </c>
      <c r="H33" s="8">
        <f t="shared" si="20"/>
        <v>0</v>
      </c>
      <c r="I33" s="7">
        <f t="shared" si="20"/>
        <v>0</v>
      </c>
      <c r="J33" s="7">
        <f t="shared" si="20"/>
        <v>0</v>
      </c>
      <c r="K33" s="7">
        <f t="shared" si="20"/>
        <v>0</v>
      </c>
      <c r="L33" s="7">
        <f t="shared" si="20"/>
        <v>0</v>
      </c>
      <c r="M33" s="7">
        <f t="shared" si="20"/>
        <v>0</v>
      </c>
      <c r="N33" s="7">
        <f t="shared" si="20"/>
        <v>0</v>
      </c>
      <c r="O33" s="7">
        <f t="shared" si="20"/>
        <v>0</v>
      </c>
      <c r="P33" s="7">
        <f t="shared" si="20"/>
        <v>0</v>
      </c>
      <c r="Q33" s="7">
        <f t="shared" si="20"/>
        <v>0</v>
      </c>
      <c r="R33" s="7">
        <f t="shared" si="20"/>
        <v>0</v>
      </c>
      <c r="S33" s="7">
        <f t="shared" si="20"/>
        <v>0</v>
      </c>
      <c r="T33" s="7">
        <f t="shared" si="20"/>
        <v>0</v>
      </c>
      <c r="U33" s="7">
        <f t="shared" si="20"/>
        <v>0</v>
      </c>
      <c r="V33" s="7">
        <f t="shared" si="20"/>
        <v>0</v>
      </c>
      <c r="W33" s="7">
        <f t="shared" si="20"/>
        <v>0</v>
      </c>
      <c r="X33" s="8">
        <f t="shared" si="20"/>
        <v>0</v>
      </c>
      <c r="Y33" s="7">
        <f t="shared" si="20"/>
        <v>0</v>
      </c>
      <c r="Z33" s="7">
        <f t="shared" si="20"/>
        <v>0</v>
      </c>
      <c r="AA33" s="7">
        <f t="shared" si="20"/>
        <v>0</v>
      </c>
      <c r="AB33" s="7">
        <f t="shared" si="20"/>
        <v>0</v>
      </c>
      <c r="AC33" s="7">
        <f t="shared" si="20"/>
        <v>0</v>
      </c>
      <c r="AD33" s="7">
        <f t="shared" si="20"/>
        <v>0</v>
      </c>
      <c r="AE33" s="7">
        <f t="shared" si="20"/>
        <v>0</v>
      </c>
      <c r="AF33" s="7">
        <f t="shared" si="20"/>
        <v>0</v>
      </c>
      <c r="AG33" s="7">
        <f t="shared" si="20"/>
        <v>0</v>
      </c>
      <c r="AH33" s="8">
        <f t="shared" si="20"/>
        <v>0</v>
      </c>
      <c r="AI33" s="8">
        <f>AI34</f>
        <v>0</v>
      </c>
      <c r="AJ33" s="7">
        <f t="shared" si="20"/>
        <v>0</v>
      </c>
      <c r="AK33" s="7">
        <f t="shared" si="20"/>
        <v>0</v>
      </c>
      <c r="AL33" s="7">
        <f t="shared" si="20"/>
        <v>0</v>
      </c>
      <c r="AM33" s="7">
        <f t="shared" si="20"/>
        <v>0</v>
      </c>
      <c r="AN33" s="7">
        <f t="shared" si="20"/>
        <v>0</v>
      </c>
      <c r="AO33" s="7">
        <f t="shared" si="20"/>
        <v>0</v>
      </c>
      <c r="AP33" s="7">
        <f t="shared" si="20"/>
        <v>0</v>
      </c>
      <c r="AQ33" s="7">
        <f t="shared" si="20"/>
        <v>0</v>
      </c>
      <c r="AR33" s="8">
        <f t="shared" si="7"/>
        <v>0</v>
      </c>
      <c r="AS33" s="8">
        <f>E33+O33+Y33+AI33</f>
        <v>0</v>
      </c>
      <c r="AT33" s="8">
        <f t="shared" si="9"/>
        <v>0</v>
      </c>
      <c r="AU33" s="8">
        <f t="shared" si="10"/>
        <v>0</v>
      </c>
      <c r="AV33" s="8">
        <f t="shared" si="11"/>
        <v>0</v>
      </c>
      <c r="AW33" s="8">
        <f t="shared" si="12"/>
        <v>0</v>
      </c>
      <c r="AX33" s="8">
        <f t="shared" si="13"/>
        <v>0</v>
      </c>
      <c r="AY33" s="8">
        <f t="shared" si="14"/>
        <v>0</v>
      </c>
      <c r="AZ33" s="8">
        <f t="shared" si="15"/>
        <v>0</v>
      </c>
      <c r="BA33" s="8">
        <f t="shared" si="16"/>
        <v>0</v>
      </c>
    </row>
    <row r="34" spans="1:53" ht="78.75" hidden="1" x14ac:dyDescent="0.25">
      <c r="A34" s="4" t="s">
        <v>182</v>
      </c>
      <c r="B34" s="10" t="s">
        <v>101</v>
      </c>
      <c r="C34" s="6" t="s">
        <v>76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ht="47.25" hidden="1" x14ac:dyDescent="0.25">
      <c r="A35" s="4" t="s">
        <v>102</v>
      </c>
      <c r="B35" s="5" t="s">
        <v>103</v>
      </c>
      <c r="C35" s="6" t="s">
        <v>76</v>
      </c>
      <c r="D35" s="7">
        <f>D36+D37</f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8">
        <f t="shared" si="7"/>
        <v>0</v>
      </c>
      <c r="AS35" s="8">
        <f t="shared" si="8"/>
        <v>0</v>
      </c>
      <c r="AT35" s="8">
        <f t="shared" si="9"/>
        <v>0</v>
      </c>
      <c r="AU35" s="8">
        <f t="shared" si="10"/>
        <v>0</v>
      </c>
      <c r="AV35" s="8">
        <f t="shared" si="11"/>
        <v>0</v>
      </c>
      <c r="AW35" s="8">
        <f t="shared" si="12"/>
        <v>0</v>
      </c>
      <c r="AX35" s="8">
        <f t="shared" si="13"/>
        <v>0</v>
      </c>
      <c r="AY35" s="8">
        <f t="shared" si="14"/>
        <v>0</v>
      </c>
      <c r="AZ35" s="8">
        <f t="shared" si="15"/>
        <v>0</v>
      </c>
      <c r="BA35" s="8">
        <f t="shared" si="16"/>
        <v>0</v>
      </c>
    </row>
    <row r="36" spans="1:53" ht="78.75" hidden="1" x14ac:dyDescent="0.25">
      <c r="A36" s="4" t="s">
        <v>104</v>
      </c>
      <c r="B36" s="5" t="s">
        <v>105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47.25" hidden="1" x14ac:dyDescent="0.25">
      <c r="A37" s="4" t="s">
        <v>106</v>
      </c>
      <c r="B37" s="5" t="s">
        <v>107</v>
      </c>
      <c r="C37" s="6" t="s">
        <v>76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8">
        <f t="shared" si="7"/>
        <v>0</v>
      </c>
      <c r="AS37" s="8">
        <f t="shared" si="8"/>
        <v>0</v>
      </c>
      <c r="AT37" s="8">
        <f t="shared" si="9"/>
        <v>0</v>
      </c>
      <c r="AU37" s="8">
        <f t="shared" si="10"/>
        <v>0</v>
      </c>
      <c r="AV37" s="8">
        <f t="shared" si="11"/>
        <v>0</v>
      </c>
      <c r="AW37" s="8">
        <f t="shared" si="12"/>
        <v>0</v>
      </c>
      <c r="AX37" s="8">
        <f t="shared" si="13"/>
        <v>0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ht="63" hidden="1" x14ac:dyDescent="0.25">
      <c r="A38" s="4" t="s">
        <v>108</v>
      </c>
      <c r="B38" s="5" t="s">
        <v>109</v>
      </c>
      <c r="C38" s="6" t="s">
        <v>76</v>
      </c>
      <c r="D38" s="7">
        <f>D39+D40</f>
        <v>0</v>
      </c>
      <c r="E38" s="7">
        <f t="shared" ref="E38:AQ38" si="21">E39+E40</f>
        <v>0</v>
      </c>
      <c r="F38" s="7">
        <f t="shared" si="21"/>
        <v>0</v>
      </c>
      <c r="G38" s="7">
        <f t="shared" si="21"/>
        <v>0</v>
      </c>
      <c r="H38" s="7">
        <f t="shared" si="21"/>
        <v>0</v>
      </c>
      <c r="I38" s="7">
        <f t="shared" si="21"/>
        <v>0</v>
      </c>
      <c r="J38" s="7">
        <f t="shared" si="21"/>
        <v>0</v>
      </c>
      <c r="K38" s="7">
        <f t="shared" si="21"/>
        <v>0</v>
      </c>
      <c r="L38" s="7">
        <f t="shared" si="21"/>
        <v>0</v>
      </c>
      <c r="M38" s="7">
        <f t="shared" si="21"/>
        <v>0</v>
      </c>
      <c r="N38" s="7">
        <f t="shared" si="21"/>
        <v>0</v>
      </c>
      <c r="O38" s="7">
        <f t="shared" si="21"/>
        <v>0</v>
      </c>
      <c r="P38" s="7">
        <f t="shared" si="21"/>
        <v>0</v>
      </c>
      <c r="Q38" s="7">
        <f t="shared" si="21"/>
        <v>0</v>
      </c>
      <c r="R38" s="7">
        <f t="shared" si="21"/>
        <v>0</v>
      </c>
      <c r="S38" s="7">
        <f t="shared" si="21"/>
        <v>0</v>
      </c>
      <c r="T38" s="7">
        <f t="shared" si="21"/>
        <v>0</v>
      </c>
      <c r="U38" s="7">
        <f t="shared" si="21"/>
        <v>0</v>
      </c>
      <c r="V38" s="7">
        <f t="shared" si="21"/>
        <v>0</v>
      </c>
      <c r="W38" s="7">
        <f t="shared" si="21"/>
        <v>0</v>
      </c>
      <c r="X38" s="7">
        <f t="shared" si="21"/>
        <v>0</v>
      </c>
      <c r="Y38" s="7">
        <f t="shared" si="21"/>
        <v>0</v>
      </c>
      <c r="Z38" s="7">
        <f t="shared" si="21"/>
        <v>0</v>
      </c>
      <c r="AA38" s="7">
        <f t="shared" si="21"/>
        <v>0</v>
      </c>
      <c r="AB38" s="7">
        <f t="shared" si="21"/>
        <v>0</v>
      </c>
      <c r="AC38" s="7">
        <f t="shared" si="21"/>
        <v>0</v>
      </c>
      <c r="AD38" s="7">
        <f t="shared" si="21"/>
        <v>0</v>
      </c>
      <c r="AE38" s="7">
        <f t="shared" si="21"/>
        <v>0</v>
      </c>
      <c r="AF38" s="7">
        <f t="shared" si="21"/>
        <v>0</v>
      </c>
      <c r="AG38" s="7">
        <f t="shared" si="21"/>
        <v>0</v>
      </c>
      <c r="AH38" s="7">
        <f t="shared" si="21"/>
        <v>0</v>
      </c>
      <c r="AI38" s="7">
        <f t="shared" si="21"/>
        <v>0</v>
      </c>
      <c r="AJ38" s="7">
        <f t="shared" si="21"/>
        <v>0</v>
      </c>
      <c r="AK38" s="7">
        <f t="shared" si="21"/>
        <v>0</v>
      </c>
      <c r="AL38" s="7">
        <f t="shared" si="21"/>
        <v>0</v>
      </c>
      <c r="AM38" s="7">
        <f t="shared" si="21"/>
        <v>0</v>
      </c>
      <c r="AN38" s="7">
        <f t="shared" si="21"/>
        <v>0</v>
      </c>
      <c r="AO38" s="7">
        <f t="shared" si="21"/>
        <v>0</v>
      </c>
      <c r="AP38" s="7">
        <f t="shared" si="21"/>
        <v>0</v>
      </c>
      <c r="AQ38" s="7">
        <f t="shared" si="21"/>
        <v>0</v>
      </c>
      <c r="AR38" s="8">
        <f t="shared" si="7"/>
        <v>0</v>
      </c>
      <c r="AS38" s="8">
        <f t="shared" si="8"/>
        <v>0</v>
      </c>
      <c r="AT38" s="8">
        <f t="shared" si="9"/>
        <v>0</v>
      </c>
      <c r="AU38" s="8">
        <f t="shared" si="10"/>
        <v>0</v>
      </c>
      <c r="AV38" s="8">
        <f t="shared" si="11"/>
        <v>0</v>
      </c>
      <c r="AW38" s="8">
        <f t="shared" si="12"/>
        <v>0</v>
      </c>
      <c r="AX38" s="8">
        <f t="shared" si="13"/>
        <v>0</v>
      </c>
      <c r="AY38" s="8">
        <f t="shared" si="14"/>
        <v>0</v>
      </c>
      <c r="AZ38" s="8">
        <f t="shared" si="15"/>
        <v>0</v>
      </c>
      <c r="BA38" s="8">
        <f t="shared" si="16"/>
        <v>0</v>
      </c>
    </row>
    <row r="39" spans="1:53" ht="47.25" hidden="1" x14ac:dyDescent="0.25">
      <c r="A39" s="4" t="s">
        <v>110</v>
      </c>
      <c r="B39" s="5" t="s">
        <v>111</v>
      </c>
      <c r="C39" s="6" t="s">
        <v>76</v>
      </c>
      <c r="D39" s="7">
        <f>D40+D41+D42</f>
        <v>0</v>
      </c>
      <c r="E39" s="7">
        <f t="shared" ref="E39:AQ39" si="22">E40+E41+E42</f>
        <v>0</v>
      </c>
      <c r="F39" s="7">
        <f t="shared" si="22"/>
        <v>0</v>
      </c>
      <c r="G39" s="7">
        <f t="shared" si="22"/>
        <v>0</v>
      </c>
      <c r="H39" s="7">
        <f t="shared" si="22"/>
        <v>0</v>
      </c>
      <c r="I39" s="7">
        <f t="shared" si="22"/>
        <v>0</v>
      </c>
      <c r="J39" s="7">
        <f t="shared" si="22"/>
        <v>0</v>
      </c>
      <c r="K39" s="7">
        <f t="shared" si="22"/>
        <v>0</v>
      </c>
      <c r="L39" s="7">
        <f t="shared" si="22"/>
        <v>0</v>
      </c>
      <c r="M39" s="7">
        <f t="shared" si="22"/>
        <v>0</v>
      </c>
      <c r="N39" s="7">
        <f t="shared" si="22"/>
        <v>0</v>
      </c>
      <c r="O39" s="7">
        <f t="shared" si="22"/>
        <v>0</v>
      </c>
      <c r="P39" s="7">
        <f t="shared" si="22"/>
        <v>0</v>
      </c>
      <c r="Q39" s="7">
        <f t="shared" si="22"/>
        <v>0</v>
      </c>
      <c r="R39" s="7">
        <f t="shared" si="22"/>
        <v>0</v>
      </c>
      <c r="S39" s="7">
        <f t="shared" si="22"/>
        <v>0</v>
      </c>
      <c r="T39" s="7">
        <f t="shared" si="22"/>
        <v>0</v>
      </c>
      <c r="U39" s="7">
        <f t="shared" si="22"/>
        <v>0</v>
      </c>
      <c r="V39" s="7">
        <f t="shared" si="22"/>
        <v>0</v>
      </c>
      <c r="W39" s="7">
        <f t="shared" si="22"/>
        <v>0</v>
      </c>
      <c r="X39" s="7">
        <f t="shared" si="22"/>
        <v>0</v>
      </c>
      <c r="Y39" s="7">
        <f t="shared" si="22"/>
        <v>0</v>
      </c>
      <c r="Z39" s="7">
        <f t="shared" si="22"/>
        <v>0</v>
      </c>
      <c r="AA39" s="7">
        <f t="shared" si="22"/>
        <v>0</v>
      </c>
      <c r="AB39" s="7">
        <f t="shared" si="22"/>
        <v>0</v>
      </c>
      <c r="AC39" s="7">
        <f t="shared" si="22"/>
        <v>0</v>
      </c>
      <c r="AD39" s="7">
        <f t="shared" si="22"/>
        <v>0</v>
      </c>
      <c r="AE39" s="7">
        <f t="shared" si="22"/>
        <v>0</v>
      </c>
      <c r="AF39" s="7">
        <f t="shared" si="22"/>
        <v>0</v>
      </c>
      <c r="AG39" s="7">
        <f t="shared" si="22"/>
        <v>0</v>
      </c>
      <c r="AH39" s="7">
        <f t="shared" si="22"/>
        <v>0</v>
      </c>
      <c r="AI39" s="7">
        <f t="shared" si="22"/>
        <v>0</v>
      </c>
      <c r="AJ39" s="7">
        <f t="shared" si="22"/>
        <v>0</v>
      </c>
      <c r="AK39" s="7">
        <f t="shared" si="22"/>
        <v>0</v>
      </c>
      <c r="AL39" s="7">
        <f t="shared" si="22"/>
        <v>0</v>
      </c>
      <c r="AM39" s="7">
        <f t="shared" si="22"/>
        <v>0</v>
      </c>
      <c r="AN39" s="7">
        <f t="shared" si="22"/>
        <v>0</v>
      </c>
      <c r="AO39" s="7">
        <f t="shared" si="22"/>
        <v>0</v>
      </c>
      <c r="AP39" s="7">
        <f t="shared" si="22"/>
        <v>0</v>
      </c>
      <c r="AQ39" s="7">
        <f t="shared" si="22"/>
        <v>0</v>
      </c>
      <c r="AR39" s="8">
        <f t="shared" si="7"/>
        <v>0</v>
      </c>
      <c r="AS39" s="8">
        <f t="shared" si="8"/>
        <v>0</v>
      </c>
      <c r="AT39" s="8">
        <f t="shared" si="9"/>
        <v>0</v>
      </c>
      <c r="AU39" s="8">
        <f t="shared" si="10"/>
        <v>0</v>
      </c>
      <c r="AV39" s="8">
        <f t="shared" si="11"/>
        <v>0</v>
      </c>
      <c r="AW39" s="8">
        <f t="shared" si="12"/>
        <v>0</v>
      </c>
      <c r="AX39" s="8">
        <f t="shared" si="13"/>
        <v>0</v>
      </c>
      <c r="AY39" s="8">
        <f t="shared" si="14"/>
        <v>0</v>
      </c>
      <c r="AZ39" s="8">
        <f t="shared" si="15"/>
        <v>0</v>
      </c>
      <c r="BA39" s="8">
        <f t="shared" si="16"/>
        <v>0</v>
      </c>
    </row>
    <row r="40" spans="1:53" ht="141.75" hidden="1" x14ac:dyDescent="0.25">
      <c r="A40" s="4" t="s">
        <v>110</v>
      </c>
      <c r="B40" s="5" t="s">
        <v>112</v>
      </c>
      <c r="C40" s="6" t="s">
        <v>76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8">
        <f t="shared" si="7"/>
        <v>0</v>
      </c>
      <c r="AS40" s="8">
        <f t="shared" si="8"/>
        <v>0</v>
      </c>
      <c r="AT40" s="8">
        <f t="shared" si="9"/>
        <v>0</v>
      </c>
      <c r="AU40" s="8">
        <f t="shared" si="10"/>
        <v>0</v>
      </c>
      <c r="AV40" s="8">
        <f t="shared" si="11"/>
        <v>0</v>
      </c>
      <c r="AW40" s="8">
        <f t="shared" si="12"/>
        <v>0</v>
      </c>
      <c r="AX40" s="8">
        <f t="shared" si="13"/>
        <v>0</v>
      </c>
      <c r="AY40" s="8">
        <f t="shared" si="14"/>
        <v>0</v>
      </c>
      <c r="AZ40" s="8">
        <f t="shared" si="15"/>
        <v>0</v>
      </c>
      <c r="BA40" s="8">
        <f t="shared" si="16"/>
        <v>0</v>
      </c>
    </row>
    <row r="41" spans="1:53" ht="126" hidden="1" x14ac:dyDescent="0.25">
      <c r="A41" s="4" t="s">
        <v>110</v>
      </c>
      <c r="B41" s="5" t="s">
        <v>113</v>
      </c>
      <c r="C41" s="6" t="s">
        <v>76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8">
        <f t="shared" si="7"/>
        <v>0</v>
      </c>
      <c r="AS41" s="8">
        <f t="shared" si="8"/>
        <v>0</v>
      </c>
      <c r="AT41" s="8">
        <f t="shared" si="9"/>
        <v>0</v>
      </c>
      <c r="AU41" s="8">
        <f t="shared" si="10"/>
        <v>0</v>
      </c>
      <c r="AV41" s="8">
        <f t="shared" si="11"/>
        <v>0</v>
      </c>
      <c r="AW41" s="8">
        <f t="shared" si="12"/>
        <v>0</v>
      </c>
      <c r="AX41" s="8">
        <f t="shared" si="13"/>
        <v>0</v>
      </c>
      <c r="AY41" s="8">
        <f t="shared" si="14"/>
        <v>0</v>
      </c>
      <c r="AZ41" s="8">
        <f t="shared" si="15"/>
        <v>0</v>
      </c>
      <c r="BA41" s="8">
        <f t="shared" si="16"/>
        <v>0</v>
      </c>
    </row>
    <row r="42" spans="1:53" ht="126" hidden="1" x14ac:dyDescent="0.25">
      <c r="A42" s="4" t="s">
        <v>110</v>
      </c>
      <c r="B42" s="5" t="s">
        <v>114</v>
      </c>
      <c r="C42" s="6" t="s">
        <v>76</v>
      </c>
      <c r="D42" s="7">
        <f>D43+D44</f>
        <v>0</v>
      </c>
      <c r="E42" s="7">
        <f t="shared" ref="E42:AQ42" si="23">E43+E44</f>
        <v>0</v>
      </c>
      <c r="F42" s="7">
        <f t="shared" si="23"/>
        <v>0</v>
      </c>
      <c r="G42" s="7">
        <f t="shared" si="23"/>
        <v>0</v>
      </c>
      <c r="H42" s="7">
        <f t="shared" si="23"/>
        <v>0</v>
      </c>
      <c r="I42" s="7">
        <f t="shared" si="23"/>
        <v>0</v>
      </c>
      <c r="J42" s="7">
        <f t="shared" si="23"/>
        <v>0</v>
      </c>
      <c r="K42" s="7">
        <f t="shared" si="23"/>
        <v>0</v>
      </c>
      <c r="L42" s="7">
        <f t="shared" si="23"/>
        <v>0</v>
      </c>
      <c r="M42" s="7">
        <f t="shared" si="23"/>
        <v>0</v>
      </c>
      <c r="N42" s="7">
        <f t="shared" si="23"/>
        <v>0</v>
      </c>
      <c r="O42" s="7">
        <f t="shared" si="23"/>
        <v>0</v>
      </c>
      <c r="P42" s="7">
        <f t="shared" si="23"/>
        <v>0</v>
      </c>
      <c r="Q42" s="7">
        <f t="shared" si="23"/>
        <v>0</v>
      </c>
      <c r="R42" s="7">
        <f t="shared" si="23"/>
        <v>0</v>
      </c>
      <c r="S42" s="7">
        <f t="shared" si="23"/>
        <v>0</v>
      </c>
      <c r="T42" s="7">
        <f t="shared" si="23"/>
        <v>0</v>
      </c>
      <c r="U42" s="7">
        <f t="shared" si="23"/>
        <v>0</v>
      </c>
      <c r="V42" s="7">
        <f t="shared" si="23"/>
        <v>0</v>
      </c>
      <c r="W42" s="7">
        <f t="shared" si="23"/>
        <v>0</v>
      </c>
      <c r="X42" s="7">
        <f t="shared" si="23"/>
        <v>0</v>
      </c>
      <c r="Y42" s="7">
        <f t="shared" si="23"/>
        <v>0</v>
      </c>
      <c r="Z42" s="7">
        <f t="shared" si="23"/>
        <v>0</v>
      </c>
      <c r="AA42" s="7">
        <f t="shared" si="23"/>
        <v>0</v>
      </c>
      <c r="AB42" s="7">
        <f t="shared" si="23"/>
        <v>0</v>
      </c>
      <c r="AC42" s="7">
        <f t="shared" si="23"/>
        <v>0</v>
      </c>
      <c r="AD42" s="7">
        <f t="shared" si="23"/>
        <v>0</v>
      </c>
      <c r="AE42" s="7">
        <f t="shared" si="23"/>
        <v>0</v>
      </c>
      <c r="AF42" s="7">
        <f t="shared" si="23"/>
        <v>0</v>
      </c>
      <c r="AG42" s="7">
        <f t="shared" si="23"/>
        <v>0</v>
      </c>
      <c r="AH42" s="7">
        <f t="shared" si="23"/>
        <v>0</v>
      </c>
      <c r="AI42" s="7">
        <f t="shared" si="23"/>
        <v>0</v>
      </c>
      <c r="AJ42" s="7">
        <f t="shared" si="23"/>
        <v>0</v>
      </c>
      <c r="AK42" s="7">
        <f t="shared" si="23"/>
        <v>0</v>
      </c>
      <c r="AL42" s="7">
        <f t="shared" si="23"/>
        <v>0</v>
      </c>
      <c r="AM42" s="7">
        <f t="shared" si="23"/>
        <v>0</v>
      </c>
      <c r="AN42" s="7">
        <f t="shared" si="23"/>
        <v>0</v>
      </c>
      <c r="AO42" s="7">
        <f t="shared" si="23"/>
        <v>0</v>
      </c>
      <c r="AP42" s="7">
        <f t="shared" si="23"/>
        <v>0</v>
      </c>
      <c r="AQ42" s="7">
        <f t="shared" si="23"/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47.25" hidden="1" x14ac:dyDescent="0.25">
      <c r="A43" s="4" t="s">
        <v>115</v>
      </c>
      <c r="B43" s="5" t="s">
        <v>111</v>
      </c>
      <c r="C43" s="6" t="s">
        <v>76</v>
      </c>
      <c r="D43" s="7">
        <f>D44+D45+D46</f>
        <v>0</v>
      </c>
      <c r="E43" s="7">
        <f t="shared" ref="E43:AQ43" si="24">E44+E45+E46</f>
        <v>0</v>
      </c>
      <c r="F43" s="7">
        <f t="shared" si="24"/>
        <v>0</v>
      </c>
      <c r="G43" s="7">
        <f t="shared" si="24"/>
        <v>0</v>
      </c>
      <c r="H43" s="7">
        <f t="shared" si="24"/>
        <v>0</v>
      </c>
      <c r="I43" s="7">
        <f t="shared" si="24"/>
        <v>0</v>
      </c>
      <c r="J43" s="7">
        <f t="shared" si="24"/>
        <v>0</v>
      </c>
      <c r="K43" s="7">
        <f t="shared" si="24"/>
        <v>0</v>
      </c>
      <c r="L43" s="7">
        <f t="shared" si="24"/>
        <v>0</v>
      </c>
      <c r="M43" s="7">
        <f t="shared" si="24"/>
        <v>0</v>
      </c>
      <c r="N43" s="7">
        <f t="shared" si="24"/>
        <v>0</v>
      </c>
      <c r="O43" s="7">
        <f t="shared" si="24"/>
        <v>0</v>
      </c>
      <c r="P43" s="7">
        <f t="shared" si="24"/>
        <v>0</v>
      </c>
      <c r="Q43" s="7">
        <f t="shared" si="24"/>
        <v>0</v>
      </c>
      <c r="R43" s="7">
        <f t="shared" si="24"/>
        <v>0</v>
      </c>
      <c r="S43" s="7">
        <f t="shared" si="24"/>
        <v>0</v>
      </c>
      <c r="T43" s="7">
        <f t="shared" si="24"/>
        <v>0</v>
      </c>
      <c r="U43" s="7">
        <f t="shared" si="24"/>
        <v>0</v>
      </c>
      <c r="V43" s="7">
        <f t="shared" si="24"/>
        <v>0</v>
      </c>
      <c r="W43" s="7">
        <f t="shared" si="24"/>
        <v>0</v>
      </c>
      <c r="X43" s="7">
        <f t="shared" si="24"/>
        <v>0</v>
      </c>
      <c r="Y43" s="7">
        <f t="shared" si="24"/>
        <v>0</v>
      </c>
      <c r="Z43" s="7">
        <f t="shared" si="24"/>
        <v>0</v>
      </c>
      <c r="AA43" s="7">
        <f t="shared" si="24"/>
        <v>0</v>
      </c>
      <c r="AB43" s="7">
        <f t="shared" si="24"/>
        <v>0</v>
      </c>
      <c r="AC43" s="7">
        <f t="shared" si="24"/>
        <v>0</v>
      </c>
      <c r="AD43" s="7">
        <f t="shared" si="24"/>
        <v>0</v>
      </c>
      <c r="AE43" s="7">
        <f t="shared" si="24"/>
        <v>0</v>
      </c>
      <c r="AF43" s="7">
        <f t="shared" si="24"/>
        <v>0</v>
      </c>
      <c r="AG43" s="7">
        <f t="shared" si="24"/>
        <v>0</v>
      </c>
      <c r="AH43" s="7">
        <f t="shared" si="24"/>
        <v>0</v>
      </c>
      <c r="AI43" s="7">
        <f t="shared" si="24"/>
        <v>0</v>
      </c>
      <c r="AJ43" s="7">
        <f t="shared" si="24"/>
        <v>0</v>
      </c>
      <c r="AK43" s="7">
        <f t="shared" si="24"/>
        <v>0</v>
      </c>
      <c r="AL43" s="7">
        <f t="shared" si="24"/>
        <v>0</v>
      </c>
      <c r="AM43" s="7">
        <f t="shared" si="24"/>
        <v>0</v>
      </c>
      <c r="AN43" s="7">
        <f t="shared" si="24"/>
        <v>0</v>
      </c>
      <c r="AO43" s="7">
        <f t="shared" si="24"/>
        <v>0</v>
      </c>
      <c r="AP43" s="7">
        <f t="shared" si="24"/>
        <v>0</v>
      </c>
      <c r="AQ43" s="7">
        <f t="shared" si="24"/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141.75" hidden="1" x14ac:dyDescent="0.25">
      <c r="A44" s="4" t="s">
        <v>115</v>
      </c>
      <c r="B44" s="5" t="s">
        <v>112</v>
      </c>
      <c r="C44" s="6" t="s">
        <v>76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ht="126" hidden="1" x14ac:dyDescent="0.25">
      <c r="A45" s="4" t="s">
        <v>115</v>
      </c>
      <c r="B45" s="5" t="s">
        <v>113</v>
      </c>
      <c r="C45" s="6" t="s">
        <v>76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8">
        <f t="shared" si="7"/>
        <v>0</v>
      </c>
      <c r="AS45" s="8">
        <f t="shared" si="8"/>
        <v>0</v>
      </c>
      <c r="AT45" s="8">
        <f t="shared" si="9"/>
        <v>0</v>
      </c>
      <c r="AU45" s="8">
        <f t="shared" si="10"/>
        <v>0</v>
      </c>
      <c r="AV45" s="8">
        <f t="shared" si="11"/>
        <v>0</v>
      </c>
      <c r="AW45" s="8">
        <f t="shared" si="12"/>
        <v>0</v>
      </c>
      <c r="AX45" s="8">
        <f t="shared" si="13"/>
        <v>0</v>
      </c>
      <c r="AY45" s="8">
        <f t="shared" si="14"/>
        <v>0</v>
      </c>
      <c r="AZ45" s="8">
        <f t="shared" si="15"/>
        <v>0</v>
      </c>
      <c r="BA45" s="8">
        <f t="shared" si="16"/>
        <v>0</v>
      </c>
    </row>
    <row r="46" spans="1:53" ht="126" hidden="1" x14ac:dyDescent="0.25">
      <c r="A46" s="4" t="s">
        <v>115</v>
      </c>
      <c r="B46" s="5" t="s">
        <v>116</v>
      </c>
      <c r="C46" s="6" t="s">
        <v>76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110.25" hidden="1" x14ac:dyDescent="0.25">
      <c r="A47" s="4" t="s">
        <v>117</v>
      </c>
      <c r="B47" s="5" t="s">
        <v>118</v>
      </c>
      <c r="C47" s="6" t="s">
        <v>76</v>
      </c>
      <c r="D47" s="7">
        <f>D48+D53</f>
        <v>0</v>
      </c>
      <c r="E47" s="7">
        <f t="shared" ref="E47:AQ47" si="25">E48+E53</f>
        <v>0</v>
      </c>
      <c r="F47" s="7">
        <f t="shared" si="25"/>
        <v>0</v>
      </c>
      <c r="G47" s="7">
        <f t="shared" si="25"/>
        <v>0</v>
      </c>
      <c r="H47" s="7">
        <f t="shared" si="25"/>
        <v>0</v>
      </c>
      <c r="I47" s="7">
        <f t="shared" si="25"/>
        <v>0</v>
      </c>
      <c r="J47" s="7">
        <f t="shared" si="25"/>
        <v>0</v>
      </c>
      <c r="K47" s="7">
        <f t="shared" si="25"/>
        <v>0</v>
      </c>
      <c r="L47" s="7">
        <f t="shared" si="25"/>
        <v>0</v>
      </c>
      <c r="M47" s="7">
        <f t="shared" si="25"/>
        <v>0</v>
      </c>
      <c r="N47" s="7">
        <f t="shared" si="25"/>
        <v>0</v>
      </c>
      <c r="O47" s="7">
        <f t="shared" si="25"/>
        <v>0</v>
      </c>
      <c r="P47" s="7">
        <f t="shared" si="25"/>
        <v>0</v>
      </c>
      <c r="Q47" s="7">
        <f t="shared" si="25"/>
        <v>0</v>
      </c>
      <c r="R47" s="7">
        <f t="shared" si="25"/>
        <v>0</v>
      </c>
      <c r="S47" s="7">
        <f t="shared" si="25"/>
        <v>0</v>
      </c>
      <c r="T47" s="7">
        <f t="shared" si="25"/>
        <v>0</v>
      </c>
      <c r="U47" s="7">
        <f t="shared" si="25"/>
        <v>0</v>
      </c>
      <c r="V47" s="7">
        <f t="shared" si="25"/>
        <v>0</v>
      </c>
      <c r="W47" s="7">
        <f t="shared" si="25"/>
        <v>0</v>
      </c>
      <c r="X47" s="7">
        <f t="shared" si="25"/>
        <v>0</v>
      </c>
      <c r="Y47" s="7">
        <f t="shared" si="25"/>
        <v>0</v>
      </c>
      <c r="Z47" s="7">
        <f t="shared" si="25"/>
        <v>0</v>
      </c>
      <c r="AA47" s="7">
        <f t="shared" si="25"/>
        <v>0</v>
      </c>
      <c r="AB47" s="7">
        <f t="shared" si="25"/>
        <v>0</v>
      </c>
      <c r="AC47" s="7">
        <f t="shared" si="25"/>
        <v>0</v>
      </c>
      <c r="AD47" s="7">
        <f t="shared" si="25"/>
        <v>0</v>
      </c>
      <c r="AE47" s="7">
        <f t="shared" si="25"/>
        <v>0</v>
      </c>
      <c r="AF47" s="7">
        <f t="shared" si="25"/>
        <v>0</v>
      </c>
      <c r="AG47" s="7">
        <f t="shared" si="25"/>
        <v>0</v>
      </c>
      <c r="AH47" s="7">
        <f t="shared" si="25"/>
        <v>0</v>
      </c>
      <c r="AI47" s="7">
        <f t="shared" si="25"/>
        <v>0</v>
      </c>
      <c r="AJ47" s="7">
        <f t="shared" si="25"/>
        <v>0</v>
      </c>
      <c r="AK47" s="7">
        <f t="shared" si="25"/>
        <v>0</v>
      </c>
      <c r="AL47" s="7">
        <f t="shared" si="25"/>
        <v>0</v>
      </c>
      <c r="AM47" s="7">
        <f t="shared" si="25"/>
        <v>0</v>
      </c>
      <c r="AN47" s="7">
        <f t="shared" si="25"/>
        <v>0</v>
      </c>
      <c r="AO47" s="7">
        <f t="shared" si="25"/>
        <v>0</v>
      </c>
      <c r="AP47" s="7">
        <f t="shared" si="25"/>
        <v>0</v>
      </c>
      <c r="AQ47" s="7">
        <f t="shared" si="25"/>
        <v>0</v>
      </c>
      <c r="AR47" s="8">
        <f t="shared" si="7"/>
        <v>0</v>
      </c>
      <c r="AS47" s="8">
        <f t="shared" si="8"/>
        <v>0</v>
      </c>
      <c r="AT47" s="8">
        <f t="shared" si="9"/>
        <v>0</v>
      </c>
      <c r="AU47" s="8">
        <f t="shared" si="10"/>
        <v>0</v>
      </c>
      <c r="AV47" s="8">
        <f t="shared" si="11"/>
        <v>0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94.5" hidden="1" x14ac:dyDescent="0.25">
      <c r="A48" s="4" t="s">
        <v>119</v>
      </c>
      <c r="B48" s="5" t="s">
        <v>120</v>
      </c>
      <c r="C48" s="6" t="s">
        <v>76</v>
      </c>
      <c r="D48" s="7">
        <f>D49+D50+D51+D52</f>
        <v>0</v>
      </c>
      <c r="E48" s="7">
        <f t="shared" ref="E48:AQ48" si="26">E49+E50+E51+E52</f>
        <v>0</v>
      </c>
      <c r="F48" s="7">
        <f t="shared" si="26"/>
        <v>0</v>
      </c>
      <c r="G48" s="7">
        <f t="shared" si="26"/>
        <v>0</v>
      </c>
      <c r="H48" s="7">
        <f t="shared" si="26"/>
        <v>0</v>
      </c>
      <c r="I48" s="7">
        <f t="shared" si="26"/>
        <v>0</v>
      </c>
      <c r="J48" s="7">
        <f t="shared" si="26"/>
        <v>0</v>
      </c>
      <c r="K48" s="7">
        <f t="shared" si="26"/>
        <v>0</v>
      </c>
      <c r="L48" s="7">
        <f t="shared" si="26"/>
        <v>0</v>
      </c>
      <c r="M48" s="7">
        <f t="shared" si="26"/>
        <v>0</v>
      </c>
      <c r="N48" s="7">
        <f t="shared" si="26"/>
        <v>0</v>
      </c>
      <c r="O48" s="7">
        <f t="shared" si="26"/>
        <v>0</v>
      </c>
      <c r="P48" s="7">
        <f t="shared" si="26"/>
        <v>0</v>
      </c>
      <c r="Q48" s="7">
        <f t="shared" si="26"/>
        <v>0</v>
      </c>
      <c r="R48" s="7">
        <f t="shared" si="26"/>
        <v>0</v>
      </c>
      <c r="S48" s="7">
        <f t="shared" si="26"/>
        <v>0</v>
      </c>
      <c r="T48" s="7">
        <f t="shared" si="26"/>
        <v>0</v>
      </c>
      <c r="U48" s="7">
        <f t="shared" si="26"/>
        <v>0</v>
      </c>
      <c r="V48" s="7">
        <f t="shared" si="26"/>
        <v>0</v>
      </c>
      <c r="W48" s="7">
        <f t="shared" si="26"/>
        <v>0</v>
      </c>
      <c r="X48" s="7">
        <f t="shared" si="26"/>
        <v>0</v>
      </c>
      <c r="Y48" s="7">
        <f t="shared" si="26"/>
        <v>0</v>
      </c>
      <c r="Z48" s="7">
        <f t="shared" si="26"/>
        <v>0</v>
      </c>
      <c r="AA48" s="7">
        <f t="shared" si="26"/>
        <v>0</v>
      </c>
      <c r="AB48" s="7">
        <f t="shared" si="26"/>
        <v>0</v>
      </c>
      <c r="AC48" s="7">
        <f t="shared" si="26"/>
        <v>0</v>
      </c>
      <c r="AD48" s="7">
        <f t="shared" si="26"/>
        <v>0</v>
      </c>
      <c r="AE48" s="7">
        <f t="shared" si="26"/>
        <v>0</v>
      </c>
      <c r="AF48" s="7">
        <f t="shared" si="26"/>
        <v>0</v>
      </c>
      <c r="AG48" s="7">
        <f t="shared" si="26"/>
        <v>0</v>
      </c>
      <c r="AH48" s="7">
        <f t="shared" si="26"/>
        <v>0</v>
      </c>
      <c r="AI48" s="7">
        <f t="shared" si="26"/>
        <v>0</v>
      </c>
      <c r="AJ48" s="7">
        <f t="shared" si="26"/>
        <v>0</v>
      </c>
      <c r="AK48" s="7">
        <f t="shared" si="26"/>
        <v>0</v>
      </c>
      <c r="AL48" s="7">
        <f t="shared" si="26"/>
        <v>0</v>
      </c>
      <c r="AM48" s="7">
        <f t="shared" si="26"/>
        <v>0</v>
      </c>
      <c r="AN48" s="7">
        <f t="shared" si="26"/>
        <v>0</v>
      </c>
      <c r="AO48" s="7">
        <f t="shared" si="26"/>
        <v>0</v>
      </c>
      <c r="AP48" s="7">
        <f t="shared" si="26"/>
        <v>0</v>
      </c>
      <c r="AQ48" s="7">
        <f t="shared" si="26"/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47.25" hidden="1" x14ac:dyDescent="0.25">
      <c r="A49" s="4" t="s">
        <v>119</v>
      </c>
      <c r="B49" s="10" t="s">
        <v>121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63" hidden="1" x14ac:dyDescent="0.25">
      <c r="A50" s="4" t="s">
        <v>119</v>
      </c>
      <c r="B50" s="10" t="s">
        <v>178</v>
      </c>
      <c r="C50" s="6" t="s">
        <v>76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hidden="1" x14ac:dyDescent="0.25">
      <c r="A51" s="4" t="s">
        <v>119</v>
      </c>
      <c r="B51" s="10" t="s">
        <v>122</v>
      </c>
      <c r="C51" s="6" t="s">
        <v>76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47.25" x14ac:dyDescent="0.25">
      <c r="A52" s="4" t="s">
        <v>119</v>
      </c>
      <c r="B52" s="10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94.5" x14ac:dyDescent="0.25">
      <c r="A53" s="4" t="s">
        <v>124</v>
      </c>
      <c r="B53" s="5" t="s">
        <v>125</v>
      </c>
      <c r="C53" s="6" t="s">
        <v>76</v>
      </c>
      <c r="D53" s="7">
        <f>D54</f>
        <v>0</v>
      </c>
      <c r="E53" s="7">
        <f t="shared" ref="E53:BA53" si="27">E54</f>
        <v>0</v>
      </c>
      <c r="F53" s="7">
        <f t="shared" si="27"/>
        <v>0</v>
      </c>
      <c r="G53" s="7">
        <f t="shared" si="27"/>
        <v>0</v>
      </c>
      <c r="H53" s="7">
        <f t="shared" si="27"/>
        <v>0</v>
      </c>
      <c r="I53" s="7">
        <f t="shared" si="27"/>
        <v>0</v>
      </c>
      <c r="J53" s="7">
        <f t="shared" si="27"/>
        <v>0</v>
      </c>
      <c r="K53" s="7">
        <f t="shared" si="27"/>
        <v>0</v>
      </c>
      <c r="L53" s="7">
        <f t="shared" si="27"/>
        <v>0</v>
      </c>
      <c r="M53" s="7">
        <f t="shared" si="27"/>
        <v>0</v>
      </c>
      <c r="N53" s="7">
        <f t="shared" si="27"/>
        <v>0</v>
      </c>
      <c r="O53" s="7">
        <f t="shared" si="27"/>
        <v>0</v>
      </c>
      <c r="P53" s="7">
        <f t="shared" si="27"/>
        <v>0</v>
      </c>
      <c r="Q53" s="7">
        <f t="shared" si="27"/>
        <v>0</v>
      </c>
      <c r="R53" s="7">
        <f t="shared" si="27"/>
        <v>0</v>
      </c>
      <c r="S53" s="7">
        <f t="shared" si="27"/>
        <v>0</v>
      </c>
      <c r="T53" s="7">
        <f t="shared" si="27"/>
        <v>0</v>
      </c>
      <c r="U53" s="7">
        <f t="shared" si="27"/>
        <v>0</v>
      </c>
      <c r="V53" s="7">
        <f t="shared" si="27"/>
        <v>0</v>
      </c>
      <c r="W53" s="7">
        <f t="shared" si="27"/>
        <v>0</v>
      </c>
      <c r="X53" s="7">
        <f t="shared" si="27"/>
        <v>0</v>
      </c>
      <c r="Y53" s="7">
        <f t="shared" si="27"/>
        <v>0</v>
      </c>
      <c r="Z53" s="7">
        <f t="shared" si="27"/>
        <v>0</v>
      </c>
      <c r="AA53" s="7">
        <f t="shared" si="27"/>
        <v>0</v>
      </c>
      <c r="AB53" s="7">
        <f t="shared" si="27"/>
        <v>0</v>
      </c>
      <c r="AC53" s="7">
        <f t="shared" si="27"/>
        <v>0</v>
      </c>
      <c r="AD53" s="7">
        <f t="shared" si="27"/>
        <v>0</v>
      </c>
      <c r="AE53" s="7">
        <f t="shared" si="27"/>
        <v>0</v>
      </c>
      <c r="AF53" s="7">
        <f t="shared" si="27"/>
        <v>0</v>
      </c>
      <c r="AG53" s="7">
        <f t="shared" si="27"/>
        <v>0</v>
      </c>
      <c r="AH53" s="7">
        <f t="shared" si="27"/>
        <v>0</v>
      </c>
      <c r="AI53" s="7">
        <f t="shared" si="27"/>
        <v>0</v>
      </c>
      <c r="AJ53" s="7">
        <f t="shared" si="27"/>
        <v>0</v>
      </c>
      <c r="AK53" s="7">
        <f t="shared" si="27"/>
        <v>0</v>
      </c>
      <c r="AL53" s="7">
        <f t="shared" si="27"/>
        <v>0</v>
      </c>
      <c r="AM53" s="7">
        <f t="shared" si="27"/>
        <v>0</v>
      </c>
      <c r="AN53" s="7">
        <f t="shared" si="27"/>
        <v>0</v>
      </c>
      <c r="AO53" s="7">
        <f t="shared" si="27"/>
        <v>0</v>
      </c>
      <c r="AP53" s="7">
        <f t="shared" si="27"/>
        <v>0</v>
      </c>
      <c r="AQ53" s="7">
        <f t="shared" si="27"/>
        <v>0</v>
      </c>
      <c r="AR53" s="7">
        <f t="shared" si="27"/>
        <v>0</v>
      </c>
      <c r="AS53" s="7">
        <f t="shared" si="27"/>
        <v>0</v>
      </c>
      <c r="AT53" s="7">
        <f t="shared" si="27"/>
        <v>0</v>
      </c>
      <c r="AU53" s="7">
        <f t="shared" si="27"/>
        <v>0</v>
      </c>
      <c r="AV53" s="7">
        <f t="shared" si="27"/>
        <v>0</v>
      </c>
      <c r="AW53" s="7">
        <f t="shared" si="27"/>
        <v>0</v>
      </c>
      <c r="AX53" s="7">
        <f t="shared" si="27"/>
        <v>0</v>
      </c>
      <c r="AY53" s="7">
        <f t="shared" si="27"/>
        <v>0</v>
      </c>
      <c r="AZ53" s="7">
        <f t="shared" si="27"/>
        <v>0</v>
      </c>
      <c r="BA53" s="7">
        <f t="shared" si="27"/>
        <v>0</v>
      </c>
    </row>
    <row r="54" spans="1:53" s="38" customFormat="1" ht="65.25" customHeight="1" x14ac:dyDescent="0.25">
      <c r="A54" s="34" t="s">
        <v>183</v>
      </c>
      <c r="B54" s="40" t="s">
        <v>193</v>
      </c>
      <c r="C54" s="35" t="s">
        <v>194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7">
        <f t="shared" si="7"/>
        <v>0</v>
      </c>
      <c r="AS54" s="37">
        <f t="shared" si="8"/>
        <v>0</v>
      </c>
      <c r="AT54" s="37">
        <f t="shared" si="9"/>
        <v>0</v>
      </c>
      <c r="AU54" s="37">
        <f t="shared" si="10"/>
        <v>0</v>
      </c>
      <c r="AV54" s="37">
        <f t="shared" si="11"/>
        <v>0</v>
      </c>
      <c r="AW54" s="37">
        <f t="shared" si="12"/>
        <v>0</v>
      </c>
      <c r="AX54" s="37">
        <f t="shared" si="13"/>
        <v>0</v>
      </c>
      <c r="AY54" s="37">
        <f t="shared" si="14"/>
        <v>0</v>
      </c>
      <c r="AZ54" s="37">
        <f t="shared" si="15"/>
        <v>0</v>
      </c>
      <c r="BA54" s="37">
        <f t="shared" si="16"/>
        <v>0</v>
      </c>
    </row>
    <row r="55" spans="1:53" ht="47.25" x14ac:dyDescent="0.25">
      <c r="A55" s="4" t="s">
        <v>126</v>
      </c>
      <c r="B55" s="5" t="s">
        <v>127</v>
      </c>
      <c r="C55" s="6" t="s">
        <v>76</v>
      </c>
      <c r="D55" s="7">
        <f t="shared" ref="D55:AQ55" si="28">D56+D62+D65+D76</f>
        <v>0</v>
      </c>
      <c r="E55" s="30">
        <f t="shared" si="28"/>
        <v>0</v>
      </c>
      <c r="F55" s="7">
        <f t="shared" si="28"/>
        <v>0</v>
      </c>
      <c r="G55" s="7">
        <f t="shared" si="28"/>
        <v>0</v>
      </c>
      <c r="H55" s="7">
        <f t="shared" si="28"/>
        <v>0</v>
      </c>
      <c r="I55" s="7">
        <f t="shared" si="28"/>
        <v>0</v>
      </c>
      <c r="J55" s="7">
        <f t="shared" si="28"/>
        <v>0</v>
      </c>
      <c r="K55" s="7">
        <f t="shared" si="28"/>
        <v>0</v>
      </c>
      <c r="L55" s="7">
        <f t="shared" si="28"/>
        <v>0</v>
      </c>
      <c r="M55" s="7">
        <f t="shared" si="28"/>
        <v>0</v>
      </c>
      <c r="N55" s="7">
        <f t="shared" si="28"/>
        <v>0</v>
      </c>
      <c r="O55" s="8">
        <f t="shared" si="28"/>
        <v>0</v>
      </c>
      <c r="P55" s="7">
        <f t="shared" si="28"/>
        <v>0</v>
      </c>
      <c r="Q55" s="7">
        <f t="shared" si="28"/>
        <v>0</v>
      </c>
      <c r="R55" s="7">
        <f t="shared" si="28"/>
        <v>0</v>
      </c>
      <c r="S55" s="7">
        <f t="shared" si="28"/>
        <v>0</v>
      </c>
      <c r="T55" s="7">
        <f t="shared" si="28"/>
        <v>0</v>
      </c>
      <c r="U55" s="7">
        <f t="shared" si="28"/>
        <v>0</v>
      </c>
      <c r="V55" s="7">
        <f t="shared" si="28"/>
        <v>0</v>
      </c>
      <c r="W55" s="7">
        <f t="shared" si="28"/>
        <v>0</v>
      </c>
      <c r="X55" s="7">
        <f t="shared" si="28"/>
        <v>0</v>
      </c>
      <c r="Y55" s="7">
        <f t="shared" si="28"/>
        <v>0</v>
      </c>
      <c r="Z55" s="7">
        <f t="shared" si="28"/>
        <v>0</v>
      </c>
      <c r="AA55" s="7">
        <f t="shared" si="28"/>
        <v>0</v>
      </c>
      <c r="AB55" s="7">
        <f t="shared" si="28"/>
        <v>0</v>
      </c>
      <c r="AC55" s="7">
        <f t="shared" si="28"/>
        <v>0</v>
      </c>
      <c r="AD55" s="7">
        <f t="shared" si="28"/>
        <v>0</v>
      </c>
      <c r="AE55" s="7">
        <f t="shared" si="28"/>
        <v>0</v>
      </c>
      <c r="AF55" s="7">
        <f t="shared" si="28"/>
        <v>0</v>
      </c>
      <c r="AG55" s="7">
        <f t="shared" si="28"/>
        <v>0</v>
      </c>
      <c r="AH55" s="7">
        <f t="shared" si="28"/>
        <v>0</v>
      </c>
      <c r="AI55" s="7">
        <f t="shared" si="28"/>
        <v>4.6647527999999996</v>
      </c>
      <c r="AJ55" s="7">
        <f t="shared" si="28"/>
        <v>0</v>
      </c>
      <c r="AK55" s="7">
        <f t="shared" si="28"/>
        <v>0</v>
      </c>
      <c r="AL55" s="7">
        <f t="shared" si="28"/>
        <v>0</v>
      </c>
      <c r="AM55" s="7">
        <f t="shared" si="28"/>
        <v>0</v>
      </c>
      <c r="AN55" s="7">
        <f t="shared" si="28"/>
        <v>40</v>
      </c>
      <c r="AO55" s="7">
        <f t="shared" si="28"/>
        <v>83</v>
      </c>
      <c r="AP55" s="7">
        <f t="shared" si="28"/>
        <v>0</v>
      </c>
      <c r="AQ55" s="7">
        <f t="shared" si="28"/>
        <v>0</v>
      </c>
      <c r="AR55" s="8">
        <f t="shared" si="7"/>
        <v>0</v>
      </c>
      <c r="AS55" s="8">
        <f t="shared" si="8"/>
        <v>4.6647527999999996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40</v>
      </c>
      <c r="AY55" s="8">
        <f t="shared" si="14"/>
        <v>83</v>
      </c>
      <c r="AZ55" s="8">
        <f t="shared" si="15"/>
        <v>0</v>
      </c>
      <c r="BA55" s="8">
        <f t="shared" si="16"/>
        <v>0</v>
      </c>
    </row>
    <row r="56" spans="1:53" ht="78.75" x14ac:dyDescent="0.25">
      <c r="A56" s="4" t="s">
        <v>128</v>
      </c>
      <c r="B56" s="5" t="s">
        <v>129</v>
      </c>
      <c r="C56" s="6" t="s">
        <v>76</v>
      </c>
      <c r="D56" s="7">
        <f>D57+D58</f>
        <v>0</v>
      </c>
      <c r="E56" s="8">
        <f t="shared" ref="E56:AQ56" si="29">E57+E58</f>
        <v>0</v>
      </c>
      <c r="F56" s="7">
        <f t="shared" si="29"/>
        <v>0</v>
      </c>
      <c r="G56" s="7">
        <f t="shared" si="29"/>
        <v>0</v>
      </c>
      <c r="H56" s="7">
        <f t="shared" si="29"/>
        <v>0</v>
      </c>
      <c r="I56" s="7">
        <f t="shared" si="29"/>
        <v>0</v>
      </c>
      <c r="J56" s="7">
        <f t="shared" si="29"/>
        <v>0</v>
      </c>
      <c r="K56" s="7">
        <f t="shared" si="29"/>
        <v>0</v>
      </c>
      <c r="L56" s="7">
        <f t="shared" si="29"/>
        <v>0</v>
      </c>
      <c r="M56" s="7">
        <f t="shared" si="29"/>
        <v>0</v>
      </c>
      <c r="N56" s="7">
        <f t="shared" si="29"/>
        <v>0</v>
      </c>
      <c r="O56" s="8">
        <f t="shared" si="29"/>
        <v>0</v>
      </c>
      <c r="P56" s="7">
        <f t="shared" si="29"/>
        <v>0</v>
      </c>
      <c r="Q56" s="7">
        <f t="shared" si="29"/>
        <v>0</v>
      </c>
      <c r="R56" s="7">
        <f t="shared" si="29"/>
        <v>0</v>
      </c>
      <c r="S56" s="7">
        <f t="shared" si="29"/>
        <v>0</v>
      </c>
      <c r="T56" s="7">
        <f t="shared" si="29"/>
        <v>0</v>
      </c>
      <c r="U56" s="7">
        <f t="shared" si="29"/>
        <v>0</v>
      </c>
      <c r="V56" s="7">
        <f t="shared" si="29"/>
        <v>0</v>
      </c>
      <c r="W56" s="7">
        <f t="shared" si="29"/>
        <v>0</v>
      </c>
      <c r="X56" s="7">
        <f t="shared" si="29"/>
        <v>0</v>
      </c>
      <c r="Y56" s="7">
        <f t="shared" si="29"/>
        <v>0</v>
      </c>
      <c r="Z56" s="7">
        <f t="shared" si="29"/>
        <v>0</v>
      </c>
      <c r="AA56" s="7">
        <f t="shared" si="29"/>
        <v>0</v>
      </c>
      <c r="AB56" s="7">
        <f t="shared" si="29"/>
        <v>0</v>
      </c>
      <c r="AC56" s="7">
        <f t="shared" si="29"/>
        <v>0</v>
      </c>
      <c r="AD56" s="7">
        <f t="shared" si="29"/>
        <v>0</v>
      </c>
      <c r="AE56" s="7">
        <f t="shared" si="29"/>
        <v>0</v>
      </c>
      <c r="AF56" s="7">
        <f t="shared" si="29"/>
        <v>0</v>
      </c>
      <c r="AG56" s="7">
        <f t="shared" si="29"/>
        <v>0</v>
      </c>
      <c r="AH56" s="7">
        <f t="shared" si="29"/>
        <v>0</v>
      </c>
      <c r="AI56" s="7">
        <f t="shared" si="29"/>
        <v>3.3613727959199995</v>
      </c>
      <c r="AJ56" s="7">
        <f t="shared" si="29"/>
        <v>0</v>
      </c>
      <c r="AK56" s="7">
        <f t="shared" si="29"/>
        <v>0</v>
      </c>
      <c r="AL56" s="7">
        <f t="shared" si="29"/>
        <v>0</v>
      </c>
      <c r="AM56" s="7">
        <f t="shared" si="29"/>
        <v>0</v>
      </c>
      <c r="AN56" s="7">
        <f t="shared" si="29"/>
        <v>40</v>
      </c>
      <c r="AO56" s="7">
        <f t="shared" si="29"/>
        <v>6</v>
      </c>
      <c r="AP56" s="7">
        <f t="shared" si="29"/>
        <v>0</v>
      </c>
      <c r="AQ56" s="7">
        <f t="shared" si="29"/>
        <v>0</v>
      </c>
      <c r="AR56" s="8">
        <f t="shared" si="7"/>
        <v>0</v>
      </c>
      <c r="AS56" s="8">
        <f t="shared" si="8"/>
        <v>3.3613727959199995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40</v>
      </c>
      <c r="AY56" s="8">
        <f t="shared" si="14"/>
        <v>6</v>
      </c>
      <c r="AZ56" s="8">
        <f t="shared" si="15"/>
        <v>0</v>
      </c>
      <c r="BA56" s="8">
        <f t="shared" si="16"/>
        <v>0</v>
      </c>
    </row>
    <row r="57" spans="1:53" ht="31.5" x14ac:dyDescent="0.25">
      <c r="A57" s="4" t="s">
        <v>130</v>
      </c>
      <c r="B57" s="5" t="s">
        <v>131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s="57" customFormat="1" ht="78.75" x14ac:dyDescent="0.25">
      <c r="A58" s="60" t="s">
        <v>132</v>
      </c>
      <c r="B58" s="61" t="s">
        <v>133</v>
      </c>
      <c r="C58" s="62" t="s">
        <v>76</v>
      </c>
      <c r="D58" s="63">
        <f>D59+D60+D61</f>
        <v>0</v>
      </c>
      <c r="E58" s="63">
        <f t="shared" ref="E58:BA58" si="30">E59+E60+E61</f>
        <v>0</v>
      </c>
      <c r="F58" s="63">
        <f t="shared" si="30"/>
        <v>0</v>
      </c>
      <c r="G58" s="63">
        <f t="shared" si="30"/>
        <v>0</v>
      </c>
      <c r="H58" s="63">
        <f t="shared" si="30"/>
        <v>0</v>
      </c>
      <c r="I58" s="63">
        <f t="shared" si="30"/>
        <v>0</v>
      </c>
      <c r="J58" s="63">
        <f t="shared" si="30"/>
        <v>0</v>
      </c>
      <c r="K58" s="63">
        <f t="shared" si="30"/>
        <v>0</v>
      </c>
      <c r="L58" s="63">
        <f t="shared" si="30"/>
        <v>0</v>
      </c>
      <c r="M58" s="63">
        <f t="shared" si="30"/>
        <v>0</v>
      </c>
      <c r="N58" s="63">
        <f t="shared" si="30"/>
        <v>0</v>
      </c>
      <c r="O58" s="63">
        <f t="shared" si="30"/>
        <v>0</v>
      </c>
      <c r="P58" s="63">
        <f t="shared" si="30"/>
        <v>0</v>
      </c>
      <c r="Q58" s="63">
        <f t="shared" si="30"/>
        <v>0</v>
      </c>
      <c r="R58" s="63">
        <f t="shared" si="30"/>
        <v>0</v>
      </c>
      <c r="S58" s="63">
        <f t="shared" si="30"/>
        <v>0</v>
      </c>
      <c r="T58" s="63">
        <f t="shared" si="30"/>
        <v>0</v>
      </c>
      <c r="U58" s="63">
        <f t="shared" si="30"/>
        <v>0</v>
      </c>
      <c r="V58" s="63">
        <f t="shared" si="30"/>
        <v>0</v>
      </c>
      <c r="W58" s="63">
        <f t="shared" si="30"/>
        <v>0</v>
      </c>
      <c r="X58" s="63">
        <f t="shared" si="30"/>
        <v>0</v>
      </c>
      <c r="Y58" s="63">
        <f t="shared" si="30"/>
        <v>0</v>
      </c>
      <c r="Z58" s="63">
        <f t="shared" si="30"/>
        <v>0</v>
      </c>
      <c r="AA58" s="63">
        <f t="shared" si="30"/>
        <v>0</v>
      </c>
      <c r="AB58" s="63">
        <f t="shared" si="30"/>
        <v>0</v>
      </c>
      <c r="AC58" s="63">
        <f t="shared" si="30"/>
        <v>0</v>
      </c>
      <c r="AD58" s="63">
        <f t="shared" si="30"/>
        <v>0</v>
      </c>
      <c r="AE58" s="63">
        <f t="shared" si="30"/>
        <v>0</v>
      </c>
      <c r="AF58" s="63">
        <f t="shared" si="30"/>
        <v>0</v>
      </c>
      <c r="AG58" s="63">
        <f t="shared" si="30"/>
        <v>0</v>
      </c>
      <c r="AH58" s="63">
        <f t="shared" si="30"/>
        <v>0</v>
      </c>
      <c r="AI58" s="63">
        <f t="shared" si="30"/>
        <v>3.3613727959199995</v>
      </c>
      <c r="AJ58" s="63">
        <f t="shared" si="30"/>
        <v>0</v>
      </c>
      <c r="AK58" s="63">
        <f t="shared" si="30"/>
        <v>0</v>
      </c>
      <c r="AL58" s="63">
        <f t="shared" si="30"/>
        <v>0</v>
      </c>
      <c r="AM58" s="63">
        <f t="shared" si="30"/>
        <v>0</v>
      </c>
      <c r="AN58" s="63">
        <f t="shared" si="30"/>
        <v>40</v>
      </c>
      <c r="AO58" s="63">
        <f t="shared" si="30"/>
        <v>6</v>
      </c>
      <c r="AP58" s="63">
        <f t="shared" si="30"/>
        <v>0</v>
      </c>
      <c r="AQ58" s="63">
        <f t="shared" si="30"/>
        <v>0</v>
      </c>
      <c r="AR58" s="63">
        <f t="shared" si="30"/>
        <v>0</v>
      </c>
      <c r="AS58" s="63">
        <f t="shared" si="30"/>
        <v>3.3613727959199995</v>
      </c>
      <c r="AT58" s="63">
        <f t="shared" si="30"/>
        <v>0</v>
      </c>
      <c r="AU58" s="63">
        <f t="shared" si="30"/>
        <v>0</v>
      </c>
      <c r="AV58" s="63">
        <f t="shared" si="30"/>
        <v>0</v>
      </c>
      <c r="AW58" s="63">
        <f t="shared" si="30"/>
        <v>0</v>
      </c>
      <c r="AX58" s="63">
        <f t="shared" si="30"/>
        <v>40</v>
      </c>
      <c r="AY58" s="63">
        <f t="shared" si="30"/>
        <v>6</v>
      </c>
      <c r="AZ58" s="63">
        <f t="shared" si="30"/>
        <v>0</v>
      </c>
      <c r="BA58" s="63">
        <f t="shared" si="30"/>
        <v>0</v>
      </c>
    </row>
    <row r="59" spans="1:53" s="53" customFormat="1" ht="78.75" x14ac:dyDescent="0.25">
      <c r="A59" s="48" t="s">
        <v>186</v>
      </c>
      <c r="B59" s="58" t="s">
        <v>195</v>
      </c>
      <c r="C59" s="50" t="s">
        <v>196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64">
        <v>3.3613727959199995</v>
      </c>
      <c r="AJ59" s="51">
        <v>0</v>
      </c>
      <c r="AK59" s="51">
        <v>0</v>
      </c>
      <c r="AL59" s="51">
        <v>0</v>
      </c>
      <c r="AM59" s="51">
        <v>0</v>
      </c>
      <c r="AN59" s="65">
        <v>40</v>
      </c>
      <c r="AO59" s="65">
        <v>6</v>
      </c>
      <c r="AP59" s="51">
        <v>0</v>
      </c>
      <c r="AQ59" s="51">
        <v>0</v>
      </c>
      <c r="AR59" s="52">
        <f t="shared" si="7"/>
        <v>0</v>
      </c>
      <c r="AS59" s="52">
        <f t="shared" si="8"/>
        <v>3.3613727959199995</v>
      </c>
      <c r="AT59" s="52">
        <f t="shared" si="9"/>
        <v>0</v>
      </c>
      <c r="AU59" s="52">
        <f t="shared" si="10"/>
        <v>0</v>
      </c>
      <c r="AV59" s="52">
        <f t="shared" si="11"/>
        <v>0</v>
      </c>
      <c r="AW59" s="52">
        <f t="shared" si="12"/>
        <v>0</v>
      </c>
      <c r="AX59" s="52">
        <f t="shared" si="13"/>
        <v>40</v>
      </c>
      <c r="AY59" s="52">
        <f t="shared" si="14"/>
        <v>6</v>
      </c>
      <c r="AZ59" s="52">
        <f t="shared" si="15"/>
        <v>0</v>
      </c>
      <c r="BA59" s="52">
        <f t="shared" si="16"/>
        <v>0</v>
      </c>
    </row>
    <row r="60" spans="1:53" s="38" customFormat="1" ht="94.5" x14ac:dyDescent="0.25">
      <c r="A60" s="34" t="s">
        <v>185</v>
      </c>
      <c r="B60" s="40" t="s">
        <v>179</v>
      </c>
      <c r="C60" s="35" t="s">
        <v>197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7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7">
        <f t="shared" si="7"/>
        <v>0</v>
      </c>
      <c r="AS60" s="37">
        <v>0</v>
      </c>
      <c r="AT60" s="37">
        <f t="shared" si="9"/>
        <v>0</v>
      </c>
      <c r="AU60" s="37">
        <f t="shared" si="10"/>
        <v>0</v>
      </c>
      <c r="AV60" s="37">
        <f t="shared" si="11"/>
        <v>0</v>
      </c>
      <c r="AW60" s="37">
        <f t="shared" si="12"/>
        <v>0</v>
      </c>
      <c r="AX60" s="37">
        <f t="shared" si="13"/>
        <v>0</v>
      </c>
      <c r="AY60" s="37">
        <f t="shared" si="14"/>
        <v>0</v>
      </c>
      <c r="AZ60" s="37">
        <f t="shared" si="15"/>
        <v>0</v>
      </c>
      <c r="BA60" s="37">
        <f t="shared" si="16"/>
        <v>0</v>
      </c>
    </row>
    <row r="61" spans="1:53" s="38" customFormat="1" ht="110.25" x14ac:dyDescent="0.25">
      <c r="A61" s="34" t="s">
        <v>184</v>
      </c>
      <c r="B61" s="40" t="s">
        <v>180</v>
      </c>
      <c r="C61" s="35" t="s">
        <v>198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7">
        <f t="shared" si="7"/>
        <v>0</v>
      </c>
      <c r="AS61" s="37">
        <f t="shared" si="8"/>
        <v>0</v>
      </c>
      <c r="AT61" s="37">
        <f t="shared" si="9"/>
        <v>0</v>
      </c>
      <c r="AU61" s="37">
        <f t="shared" si="10"/>
        <v>0</v>
      </c>
      <c r="AV61" s="37">
        <f t="shared" si="11"/>
        <v>0</v>
      </c>
      <c r="AW61" s="37">
        <f t="shared" si="12"/>
        <v>0</v>
      </c>
      <c r="AX61" s="37">
        <f t="shared" si="13"/>
        <v>0</v>
      </c>
      <c r="AY61" s="37">
        <f t="shared" si="14"/>
        <v>0</v>
      </c>
      <c r="AZ61" s="37">
        <f t="shared" si="15"/>
        <v>0</v>
      </c>
      <c r="BA61" s="37">
        <f t="shared" si="16"/>
        <v>0</v>
      </c>
    </row>
    <row r="62" spans="1:53" ht="47.25" x14ac:dyDescent="0.25">
      <c r="A62" s="4" t="s">
        <v>134</v>
      </c>
      <c r="B62" s="5" t="s">
        <v>135</v>
      </c>
      <c r="C62" s="6" t="s">
        <v>76</v>
      </c>
      <c r="D62" s="7">
        <f>D63+D64</f>
        <v>0</v>
      </c>
      <c r="E62" s="7">
        <f t="shared" ref="E62:AQ62" si="31">E63+E64</f>
        <v>0</v>
      </c>
      <c r="F62" s="7">
        <f t="shared" si="31"/>
        <v>0</v>
      </c>
      <c r="G62" s="7">
        <f t="shared" si="31"/>
        <v>0</v>
      </c>
      <c r="H62" s="7">
        <f t="shared" si="31"/>
        <v>0</v>
      </c>
      <c r="I62" s="7">
        <f t="shared" si="31"/>
        <v>0</v>
      </c>
      <c r="J62" s="7">
        <f t="shared" si="31"/>
        <v>0</v>
      </c>
      <c r="K62" s="7">
        <f t="shared" si="31"/>
        <v>0</v>
      </c>
      <c r="L62" s="7">
        <f t="shared" si="31"/>
        <v>0</v>
      </c>
      <c r="M62" s="7">
        <f t="shared" si="31"/>
        <v>0</v>
      </c>
      <c r="N62" s="7">
        <f t="shared" si="31"/>
        <v>0</v>
      </c>
      <c r="O62" s="7">
        <f t="shared" si="31"/>
        <v>0</v>
      </c>
      <c r="P62" s="7">
        <f t="shared" si="31"/>
        <v>0</v>
      </c>
      <c r="Q62" s="7">
        <f t="shared" si="31"/>
        <v>0</v>
      </c>
      <c r="R62" s="7">
        <f t="shared" si="31"/>
        <v>0</v>
      </c>
      <c r="S62" s="7">
        <f t="shared" si="31"/>
        <v>0</v>
      </c>
      <c r="T62" s="7">
        <f t="shared" si="31"/>
        <v>0</v>
      </c>
      <c r="U62" s="7">
        <f t="shared" si="31"/>
        <v>0</v>
      </c>
      <c r="V62" s="7">
        <f t="shared" si="31"/>
        <v>0</v>
      </c>
      <c r="W62" s="7">
        <f t="shared" si="31"/>
        <v>0</v>
      </c>
      <c r="X62" s="7">
        <f t="shared" si="31"/>
        <v>0</v>
      </c>
      <c r="Y62" s="7">
        <f t="shared" si="31"/>
        <v>0</v>
      </c>
      <c r="Z62" s="7">
        <f t="shared" si="31"/>
        <v>0</v>
      </c>
      <c r="AA62" s="7">
        <f t="shared" si="31"/>
        <v>0</v>
      </c>
      <c r="AB62" s="7">
        <f t="shared" si="31"/>
        <v>0</v>
      </c>
      <c r="AC62" s="7">
        <f t="shared" si="31"/>
        <v>0</v>
      </c>
      <c r="AD62" s="7">
        <f t="shared" si="31"/>
        <v>0</v>
      </c>
      <c r="AE62" s="7">
        <f t="shared" si="31"/>
        <v>0</v>
      </c>
      <c r="AF62" s="7">
        <f t="shared" si="31"/>
        <v>0</v>
      </c>
      <c r="AG62" s="7">
        <f t="shared" si="31"/>
        <v>0</v>
      </c>
      <c r="AH62" s="7">
        <f t="shared" si="31"/>
        <v>0</v>
      </c>
      <c r="AI62" s="7">
        <f t="shared" si="31"/>
        <v>0</v>
      </c>
      <c r="AJ62" s="7">
        <f t="shared" si="31"/>
        <v>0</v>
      </c>
      <c r="AK62" s="7">
        <f t="shared" si="31"/>
        <v>0</v>
      </c>
      <c r="AL62" s="7">
        <f t="shared" si="31"/>
        <v>0</v>
      </c>
      <c r="AM62" s="7">
        <f t="shared" si="31"/>
        <v>0</v>
      </c>
      <c r="AN62" s="7">
        <f t="shared" si="31"/>
        <v>0</v>
      </c>
      <c r="AO62" s="7">
        <f t="shared" si="31"/>
        <v>0</v>
      </c>
      <c r="AP62" s="7">
        <f t="shared" si="31"/>
        <v>0</v>
      </c>
      <c r="AQ62" s="7">
        <f t="shared" si="31"/>
        <v>0</v>
      </c>
      <c r="AR62" s="8">
        <f t="shared" si="7"/>
        <v>0</v>
      </c>
      <c r="AS62" s="8">
        <f t="shared" si="8"/>
        <v>0</v>
      </c>
      <c r="AT62" s="8">
        <f t="shared" si="9"/>
        <v>0</v>
      </c>
      <c r="AU62" s="8">
        <f t="shared" si="10"/>
        <v>0</v>
      </c>
      <c r="AV62" s="8">
        <f t="shared" si="11"/>
        <v>0</v>
      </c>
      <c r="AW62" s="8">
        <f t="shared" si="12"/>
        <v>0</v>
      </c>
      <c r="AX62" s="8">
        <f t="shared" si="13"/>
        <v>0</v>
      </c>
      <c r="AY62" s="8">
        <f t="shared" si="14"/>
        <v>0</v>
      </c>
      <c r="AZ62" s="8">
        <f t="shared" si="15"/>
        <v>0</v>
      </c>
      <c r="BA62" s="8">
        <f t="shared" si="16"/>
        <v>0</v>
      </c>
    </row>
    <row r="63" spans="1:53" ht="31.5" x14ac:dyDescent="0.25">
      <c r="A63" s="4" t="s">
        <v>136</v>
      </c>
      <c r="B63" s="5" t="s">
        <v>137</v>
      </c>
      <c r="C63" s="6" t="s">
        <v>76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8">
        <f t="shared" si="7"/>
        <v>0</v>
      </c>
      <c r="AS63" s="8">
        <f t="shared" si="8"/>
        <v>0</v>
      </c>
      <c r="AT63" s="8">
        <f t="shared" si="9"/>
        <v>0</v>
      </c>
      <c r="AU63" s="8">
        <f t="shared" si="10"/>
        <v>0</v>
      </c>
      <c r="AV63" s="8">
        <f t="shared" si="11"/>
        <v>0</v>
      </c>
      <c r="AW63" s="8">
        <f t="shared" si="12"/>
        <v>0</v>
      </c>
      <c r="AX63" s="8">
        <f t="shared" si="13"/>
        <v>0</v>
      </c>
      <c r="AY63" s="8">
        <f t="shared" si="14"/>
        <v>0</v>
      </c>
      <c r="AZ63" s="8">
        <f t="shared" si="15"/>
        <v>0</v>
      </c>
      <c r="BA63" s="8">
        <f t="shared" si="16"/>
        <v>0</v>
      </c>
    </row>
    <row r="64" spans="1:53" ht="47.25" x14ac:dyDescent="0.25">
      <c r="A64" s="4" t="s">
        <v>138</v>
      </c>
      <c r="B64" s="39" t="s">
        <v>139</v>
      </c>
      <c r="C64" s="6" t="s">
        <v>76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8">
        <f t="shared" si="7"/>
        <v>0</v>
      </c>
      <c r="AS64" s="8">
        <f t="shared" si="8"/>
        <v>0</v>
      </c>
      <c r="AT64" s="8">
        <f t="shared" si="9"/>
        <v>0</v>
      </c>
      <c r="AU64" s="8">
        <f t="shared" si="10"/>
        <v>0</v>
      </c>
      <c r="AV64" s="8">
        <f t="shared" si="11"/>
        <v>0</v>
      </c>
      <c r="AW64" s="8">
        <f t="shared" si="12"/>
        <v>0</v>
      </c>
      <c r="AX64" s="8">
        <f t="shared" si="13"/>
        <v>0</v>
      </c>
      <c r="AY64" s="8">
        <f t="shared" si="14"/>
        <v>0</v>
      </c>
      <c r="AZ64" s="8">
        <f t="shared" si="15"/>
        <v>0</v>
      </c>
      <c r="BA64" s="8">
        <f t="shared" si="16"/>
        <v>0</v>
      </c>
    </row>
    <row r="65" spans="1:53" ht="47.25" x14ac:dyDescent="0.25">
      <c r="A65" s="4" t="s">
        <v>140</v>
      </c>
      <c r="B65" s="39" t="s">
        <v>141</v>
      </c>
      <c r="C65" s="6" t="s">
        <v>76</v>
      </c>
      <c r="D65" s="7">
        <f t="shared" ref="D65:AQ65" si="32">D66+D67+D68+D69+D70+D73+D74+D75</f>
        <v>0</v>
      </c>
      <c r="E65" s="30">
        <f t="shared" si="32"/>
        <v>0</v>
      </c>
      <c r="F65" s="7">
        <f t="shared" si="32"/>
        <v>0</v>
      </c>
      <c r="G65" s="7">
        <f t="shared" si="32"/>
        <v>0</v>
      </c>
      <c r="H65" s="7">
        <f t="shared" si="32"/>
        <v>0</v>
      </c>
      <c r="I65" s="7">
        <f t="shared" si="32"/>
        <v>0</v>
      </c>
      <c r="J65" s="7">
        <f t="shared" si="32"/>
        <v>0</v>
      </c>
      <c r="K65" s="7">
        <f t="shared" si="32"/>
        <v>0</v>
      </c>
      <c r="L65" s="7">
        <f t="shared" si="32"/>
        <v>0</v>
      </c>
      <c r="M65" s="7">
        <f t="shared" si="32"/>
        <v>0</v>
      </c>
      <c r="N65" s="7">
        <f t="shared" si="32"/>
        <v>0</v>
      </c>
      <c r="O65" s="7">
        <f t="shared" si="32"/>
        <v>0</v>
      </c>
      <c r="P65" s="7">
        <f t="shared" si="32"/>
        <v>0</v>
      </c>
      <c r="Q65" s="7">
        <f t="shared" si="32"/>
        <v>0</v>
      </c>
      <c r="R65" s="7">
        <f t="shared" si="32"/>
        <v>0</v>
      </c>
      <c r="S65" s="7">
        <f t="shared" si="32"/>
        <v>0</v>
      </c>
      <c r="T65" s="7">
        <f t="shared" si="32"/>
        <v>0</v>
      </c>
      <c r="U65" s="7">
        <f t="shared" si="32"/>
        <v>0</v>
      </c>
      <c r="V65" s="7">
        <f t="shared" si="32"/>
        <v>0</v>
      </c>
      <c r="W65" s="7">
        <f t="shared" si="32"/>
        <v>0</v>
      </c>
      <c r="X65" s="7">
        <f t="shared" si="32"/>
        <v>0</v>
      </c>
      <c r="Y65" s="7">
        <f t="shared" si="32"/>
        <v>0</v>
      </c>
      <c r="Z65" s="7">
        <f t="shared" si="32"/>
        <v>0</v>
      </c>
      <c r="AA65" s="7">
        <f t="shared" si="32"/>
        <v>0</v>
      </c>
      <c r="AB65" s="7">
        <f t="shared" si="32"/>
        <v>0</v>
      </c>
      <c r="AC65" s="7">
        <f t="shared" si="32"/>
        <v>0</v>
      </c>
      <c r="AD65" s="7">
        <f t="shared" si="32"/>
        <v>0</v>
      </c>
      <c r="AE65" s="7">
        <f t="shared" si="32"/>
        <v>0</v>
      </c>
      <c r="AF65" s="7">
        <f t="shared" si="32"/>
        <v>0</v>
      </c>
      <c r="AG65" s="7">
        <f t="shared" si="32"/>
        <v>0</v>
      </c>
      <c r="AH65" s="7">
        <f t="shared" si="32"/>
        <v>0</v>
      </c>
      <c r="AI65" s="7">
        <f t="shared" si="32"/>
        <v>1.3033800040800001</v>
      </c>
      <c r="AJ65" s="7">
        <f t="shared" si="32"/>
        <v>0</v>
      </c>
      <c r="AK65" s="7">
        <f t="shared" si="32"/>
        <v>0</v>
      </c>
      <c r="AL65" s="7">
        <f t="shared" si="32"/>
        <v>0</v>
      </c>
      <c r="AM65" s="7">
        <f t="shared" si="32"/>
        <v>0</v>
      </c>
      <c r="AN65" s="7">
        <f t="shared" si="32"/>
        <v>0</v>
      </c>
      <c r="AO65" s="7">
        <f t="shared" si="32"/>
        <v>77</v>
      </c>
      <c r="AP65" s="7">
        <f t="shared" si="32"/>
        <v>0</v>
      </c>
      <c r="AQ65" s="7">
        <f t="shared" si="32"/>
        <v>0</v>
      </c>
      <c r="AR65" s="8">
        <f t="shared" si="7"/>
        <v>0</v>
      </c>
      <c r="AS65" s="8">
        <f t="shared" si="8"/>
        <v>1.3033800040800001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77</v>
      </c>
      <c r="AZ65" s="8">
        <f t="shared" si="15"/>
        <v>0</v>
      </c>
      <c r="BA65" s="8">
        <f t="shared" si="16"/>
        <v>0</v>
      </c>
    </row>
    <row r="66" spans="1:53" ht="47.25" x14ac:dyDescent="0.25">
      <c r="A66" s="4" t="s">
        <v>142</v>
      </c>
      <c r="B66" s="39" t="s">
        <v>143</v>
      </c>
      <c r="C66" s="6" t="s">
        <v>76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47.25" x14ac:dyDescent="0.25">
      <c r="A67" s="4" t="s">
        <v>144</v>
      </c>
      <c r="B67" s="39" t="s">
        <v>145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ht="47.25" hidden="1" x14ac:dyDescent="0.25">
      <c r="A68" s="4" t="s">
        <v>146</v>
      </c>
      <c r="B68" s="39" t="s">
        <v>147</v>
      </c>
      <c r="C68" s="6" t="s">
        <v>76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8">
        <f t="shared" ref="AR68:AR85" si="33">D68+N68+X68+AH68</f>
        <v>0</v>
      </c>
      <c r="AS68" s="8">
        <f t="shared" ref="AS68:AS85" si="34">E68+O68+Y68+AI68</f>
        <v>0</v>
      </c>
      <c r="AT68" s="8">
        <f t="shared" ref="AT68:AT85" si="35">F68+P68+Z68+AJ68</f>
        <v>0</v>
      </c>
      <c r="AU68" s="8">
        <f t="shared" ref="AU68:AU85" si="36">G68+Q68+AA68+AK68</f>
        <v>0</v>
      </c>
      <c r="AV68" s="8">
        <f t="shared" ref="AV68:AV85" si="37">H68+R68+AB68+AL68</f>
        <v>0</v>
      </c>
      <c r="AW68" s="8">
        <f t="shared" ref="AW68:AW85" si="38">I68+S68+AC68+AM68</f>
        <v>0</v>
      </c>
      <c r="AX68" s="8">
        <f t="shared" ref="AX68:AX85" si="39">J68+T68+AD68+AN68</f>
        <v>0</v>
      </c>
      <c r="AY68" s="8">
        <f t="shared" ref="AY68:AY85" si="40">K68+U68+AE68+AO68</f>
        <v>0</v>
      </c>
      <c r="AZ68" s="8">
        <f t="shared" ref="AZ68:AZ85" si="41">L68+V68+AF68+AP68</f>
        <v>0</v>
      </c>
      <c r="BA68" s="8">
        <f t="shared" ref="BA68:BA85" si="42">M68+W68+AG68+AQ68</f>
        <v>0</v>
      </c>
    </row>
    <row r="69" spans="1:53" ht="47.25" hidden="1" x14ac:dyDescent="0.25">
      <c r="A69" s="4" t="s">
        <v>148</v>
      </c>
      <c r="B69" s="39" t="s">
        <v>149</v>
      </c>
      <c r="C69" s="6" t="s">
        <v>76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8">
        <f t="shared" si="33"/>
        <v>0</v>
      </c>
      <c r="AS69" s="8">
        <f t="shared" si="34"/>
        <v>0</v>
      </c>
      <c r="AT69" s="8">
        <f t="shared" si="35"/>
        <v>0</v>
      </c>
      <c r="AU69" s="8">
        <f t="shared" si="36"/>
        <v>0</v>
      </c>
      <c r="AV69" s="8">
        <f t="shared" si="37"/>
        <v>0</v>
      </c>
      <c r="AW69" s="8">
        <f t="shared" si="38"/>
        <v>0</v>
      </c>
      <c r="AX69" s="8">
        <f t="shared" si="39"/>
        <v>0</v>
      </c>
      <c r="AY69" s="8">
        <f t="shared" si="40"/>
        <v>0</v>
      </c>
      <c r="AZ69" s="8">
        <f t="shared" si="41"/>
        <v>0</v>
      </c>
      <c r="BA69" s="8">
        <f t="shared" si="42"/>
        <v>0</v>
      </c>
    </row>
    <row r="70" spans="1:53" ht="63" x14ac:dyDescent="0.25">
      <c r="A70" s="4" t="s">
        <v>150</v>
      </c>
      <c r="B70" s="39" t="s">
        <v>151</v>
      </c>
      <c r="C70" s="6" t="s">
        <v>76</v>
      </c>
      <c r="D70" s="7">
        <f>D71+D72</f>
        <v>0</v>
      </c>
      <c r="E70" s="7">
        <f t="shared" ref="E70:BA70" si="43">E71+E72</f>
        <v>0</v>
      </c>
      <c r="F70" s="7">
        <f t="shared" si="43"/>
        <v>0</v>
      </c>
      <c r="G70" s="7">
        <f t="shared" si="43"/>
        <v>0</v>
      </c>
      <c r="H70" s="7">
        <f t="shared" si="43"/>
        <v>0</v>
      </c>
      <c r="I70" s="7">
        <f t="shared" si="43"/>
        <v>0</v>
      </c>
      <c r="J70" s="7">
        <f t="shared" si="43"/>
        <v>0</v>
      </c>
      <c r="K70" s="7">
        <f t="shared" si="43"/>
        <v>0</v>
      </c>
      <c r="L70" s="7">
        <f t="shared" si="43"/>
        <v>0</v>
      </c>
      <c r="M70" s="7">
        <f t="shared" si="43"/>
        <v>0</v>
      </c>
      <c r="N70" s="7">
        <f t="shared" si="43"/>
        <v>0</v>
      </c>
      <c r="O70" s="7">
        <f t="shared" si="43"/>
        <v>0</v>
      </c>
      <c r="P70" s="7">
        <f t="shared" si="43"/>
        <v>0</v>
      </c>
      <c r="Q70" s="7">
        <f t="shared" si="43"/>
        <v>0</v>
      </c>
      <c r="R70" s="7">
        <f t="shared" si="43"/>
        <v>0</v>
      </c>
      <c r="S70" s="7">
        <f t="shared" si="43"/>
        <v>0</v>
      </c>
      <c r="T70" s="7">
        <f t="shared" si="43"/>
        <v>0</v>
      </c>
      <c r="U70" s="7">
        <f t="shared" si="43"/>
        <v>0</v>
      </c>
      <c r="V70" s="7">
        <f t="shared" si="43"/>
        <v>0</v>
      </c>
      <c r="W70" s="7">
        <f t="shared" si="43"/>
        <v>0</v>
      </c>
      <c r="X70" s="7">
        <f t="shared" si="43"/>
        <v>0</v>
      </c>
      <c r="Y70" s="7">
        <f t="shared" si="43"/>
        <v>0</v>
      </c>
      <c r="Z70" s="7">
        <f t="shared" si="43"/>
        <v>0</v>
      </c>
      <c r="AA70" s="7">
        <f t="shared" si="43"/>
        <v>0</v>
      </c>
      <c r="AB70" s="7">
        <f t="shared" si="43"/>
        <v>0</v>
      </c>
      <c r="AC70" s="7">
        <f t="shared" si="43"/>
        <v>0</v>
      </c>
      <c r="AD70" s="7">
        <f t="shared" si="43"/>
        <v>0</v>
      </c>
      <c r="AE70" s="7">
        <f t="shared" si="43"/>
        <v>0</v>
      </c>
      <c r="AF70" s="7">
        <f t="shared" si="43"/>
        <v>0</v>
      </c>
      <c r="AG70" s="7">
        <f t="shared" si="43"/>
        <v>0</v>
      </c>
      <c r="AH70" s="7">
        <f t="shared" si="43"/>
        <v>0</v>
      </c>
      <c r="AI70" s="7">
        <f t="shared" si="43"/>
        <v>1.3033800040800001</v>
      </c>
      <c r="AJ70" s="7">
        <f t="shared" si="43"/>
        <v>0</v>
      </c>
      <c r="AK70" s="7">
        <f t="shared" si="43"/>
        <v>0</v>
      </c>
      <c r="AL70" s="7">
        <f t="shared" si="43"/>
        <v>0</v>
      </c>
      <c r="AM70" s="7">
        <f t="shared" si="43"/>
        <v>0</v>
      </c>
      <c r="AN70" s="7">
        <f t="shared" si="43"/>
        <v>0</v>
      </c>
      <c r="AO70" s="7">
        <f t="shared" si="43"/>
        <v>77</v>
      </c>
      <c r="AP70" s="7">
        <f t="shared" si="43"/>
        <v>0</v>
      </c>
      <c r="AQ70" s="7">
        <f t="shared" si="43"/>
        <v>0</v>
      </c>
      <c r="AR70" s="7">
        <f t="shared" si="43"/>
        <v>0</v>
      </c>
      <c r="AS70" s="7">
        <f t="shared" si="43"/>
        <v>1.3033800040800001</v>
      </c>
      <c r="AT70" s="7">
        <f t="shared" si="43"/>
        <v>0</v>
      </c>
      <c r="AU70" s="7">
        <f t="shared" si="43"/>
        <v>0</v>
      </c>
      <c r="AV70" s="7">
        <f t="shared" si="43"/>
        <v>0</v>
      </c>
      <c r="AW70" s="7">
        <f t="shared" si="43"/>
        <v>0</v>
      </c>
      <c r="AX70" s="7">
        <f t="shared" si="43"/>
        <v>0</v>
      </c>
      <c r="AY70" s="7">
        <f t="shared" si="43"/>
        <v>77</v>
      </c>
      <c r="AZ70" s="7">
        <f t="shared" si="43"/>
        <v>0</v>
      </c>
      <c r="BA70" s="7">
        <f t="shared" si="43"/>
        <v>0</v>
      </c>
    </row>
    <row r="71" spans="1:53" s="53" customFormat="1" ht="63" x14ac:dyDescent="0.25">
      <c r="A71" s="48" t="s">
        <v>188</v>
      </c>
      <c r="B71" s="59" t="s">
        <v>176</v>
      </c>
      <c r="C71" s="50" t="s">
        <v>199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64">
        <v>1.3033800040800001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65">
        <v>77</v>
      </c>
      <c r="AP71" s="51">
        <v>0</v>
      </c>
      <c r="AQ71" s="51">
        <v>0</v>
      </c>
      <c r="AR71" s="52">
        <f t="shared" si="33"/>
        <v>0</v>
      </c>
      <c r="AS71" s="52">
        <f t="shared" si="34"/>
        <v>1.3033800040800001</v>
      </c>
      <c r="AT71" s="52">
        <f t="shared" si="35"/>
        <v>0</v>
      </c>
      <c r="AU71" s="52">
        <f t="shared" si="36"/>
        <v>0</v>
      </c>
      <c r="AV71" s="52">
        <f t="shared" si="37"/>
        <v>0</v>
      </c>
      <c r="AW71" s="52">
        <f t="shared" si="38"/>
        <v>0</v>
      </c>
      <c r="AX71" s="52">
        <f t="shared" si="39"/>
        <v>0</v>
      </c>
      <c r="AY71" s="52">
        <f t="shared" si="40"/>
        <v>77</v>
      </c>
      <c r="AZ71" s="52">
        <f t="shared" si="41"/>
        <v>0</v>
      </c>
      <c r="BA71" s="52">
        <f t="shared" si="42"/>
        <v>0</v>
      </c>
    </row>
    <row r="72" spans="1:53" s="38" customFormat="1" ht="63" x14ac:dyDescent="0.25">
      <c r="A72" s="34" t="s">
        <v>187</v>
      </c>
      <c r="B72" s="41" t="s">
        <v>176</v>
      </c>
      <c r="C72" s="35" t="s">
        <v>200</v>
      </c>
      <c r="D72" s="36">
        <v>0</v>
      </c>
      <c r="E72" s="6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7">
        <f t="shared" si="33"/>
        <v>0</v>
      </c>
      <c r="AS72" s="37">
        <f t="shared" si="34"/>
        <v>0</v>
      </c>
      <c r="AT72" s="37">
        <f t="shared" si="35"/>
        <v>0</v>
      </c>
      <c r="AU72" s="37">
        <f t="shared" si="36"/>
        <v>0</v>
      </c>
      <c r="AV72" s="37">
        <f t="shared" si="37"/>
        <v>0</v>
      </c>
      <c r="AW72" s="37">
        <f t="shared" si="38"/>
        <v>0</v>
      </c>
      <c r="AX72" s="37">
        <f t="shared" si="39"/>
        <v>0</v>
      </c>
      <c r="AY72" s="37">
        <f t="shared" si="40"/>
        <v>0</v>
      </c>
      <c r="AZ72" s="37">
        <f t="shared" si="41"/>
        <v>0</v>
      </c>
      <c r="BA72" s="37">
        <f t="shared" si="42"/>
        <v>0</v>
      </c>
    </row>
    <row r="73" spans="1:53" ht="63" x14ac:dyDescent="0.25">
      <c r="A73" s="4" t="s">
        <v>152</v>
      </c>
      <c r="B73" s="39" t="s">
        <v>153</v>
      </c>
      <c r="C73" s="6" t="s">
        <v>76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ht="63" hidden="1" x14ac:dyDescent="0.25">
      <c r="A74" s="4" t="s">
        <v>154</v>
      </c>
      <c r="B74" s="39" t="s">
        <v>155</v>
      </c>
      <c r="C74" s="6" t="s">
        <v>76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8">
        <f t="shared" si="33"/>
        <v>0</v>
      </c>
      <c r="AS74" s="8">
        <f t="shared" si="34"/>
        <v>0</v>
      </c>
      <c r="AT74" s="8">
        <f t="shared" si="35"/>
        <v>0</v>
      </c>
      <c r="AU74" s="8">
        <f t="shared" si="36"/>
        <v>0</v>
      </c>
      <c r="AV74" s="8">
        <f t="shared" si="37"/>
        <v>0</v>
      </c>
      <c r="AW74" s="8">
        <f t="shared" si="38"/>
        <v>0</v>
      </c>
      <c r="AX74" s="8">
        <f t="shared" si="39"/>
        <v>0</v>
      </c>
      <c r="AY74" s="8">
        <f t="shared" si="40"/>
        <v>0</v>
      </c>
      <c r="AZ74" s="8">
        <f t="shared" si="41"/>
        <v>0</v>
      </c>
      <c r="BA74" s="8">
        <f t="shared" si="42"/>
        <v>0</v>
      </c>
    </row>
    <row r="75" spans="1:53" ht="63" hidden="1" x14ac:dyDescent="0.25">
      <c r="A75" s="4" t="s">
        <v>156</v>
      </c>
      <c r="B75" s="39" t="s">
        <v>157</v>
      </c>
      <c r="C75" s="6" t="s">
        <v>76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8">
        <f t="shared" si="33"/>
        <v>0</v>
      </c>
      <c r="AS75" s="8">
        <f t="shared" si="34"/>
        <v>0</v>
      </c>
      <c r="AT75" s="8">
        <f t="shared" si="35"/>
        <v>0</v>
      </c>
      <c r="AU75" s="8">
        <f t="shared" si="36"/>
        <v>0</v>
      </c>
      <c r="AV75" s="8">
        <f t="shared" si="37"/>
        <v>0</v>
      </c>
      <c r="AW75" s="8">
        <f t="shared" si="38"/>
        <v>0</v>
      </c>
      <c r="AX75" s="8">
        <f t="shared" si="39"/>
        <v>0</v>
      </c>
      <c r="AY75" s="8">
        <f t="shared" si="40"/>
        <v>0</v>
      </c>
      <c r="AZ75" s="8">
        <f t="shared" si="41"/>
        <v>0</v>
      </c>
      <c r="BA75" s="8">
        <f t="shared" si="42"/>
        <v>0</v>
      </c>
    </row>
    <row r="76" spans="1:53" ht="63" hidden="1" x14ac:dyDescent="0.25">
      <c r="A76" s="4" t="s">
        <v>158</v>
      </c>
      <c r="B76" s="39" t="s">
        <v>159</v>
      </c>
      <c r="C76" s="6" t="s">
        <v>76</v>
      </c>
      <c r="D76" s="7">
        <f>D77+D78</f>
        <v>0</v>
      </c>
      <c r="E76" s="7">
        <f t="shared" ref="E76:AQ76" si="44">E77+E78</f>
        <v>0</v>
      </c>
      <c r="F76" s="7">
        <f t="shared" si="44"/>
        <v>0</v>
      </c>
      <c r="G76" s="7">
        <f t="shared" si="44"/>
        <v>0</v>
      </c>
      <c r="H76" s="7">
        <f t="shared" si="44"/>
        <v>0</v>
      </c>
      <c r="I76" s="7">
        <f t="shared" si="44"/>
        <v>0</v>
      </c>
      <c r="J76" s="7">
        <f t="shared" si="44"/>
        <v>0</v>
      </c>
      <c r="K76" s="7">
        <f t="shared" si="44"/>
        <v>0</v>
      </c>
      <c r="L76" s="7">
        <f t="shared" si="44"/>
        <v>0</v>
      </c>
      <c r="M76" s="7">
        <f t="shared" si="44"/>
        <v>0</v>
      </c>
      <c r="N76" s="7">
        <f t="shared" si="44"/>
        <v>0</v>
      </c>
      <c r="O76" s="7">
        <f t="shared" si="44"/>
        <v>0</v>
      </c>
      <c r="P76" s="7">
        <f t="shared" si="44"/>
        <v>0</v>
      </c>
      <c r="Q76" s="7">
        <f t="shared" si="44"/>
        <v>0</v>
      </c>
      <c r="R76" s="7">
        <f t="shared" si="44"/>
        <v>0</v>
      </c>
      <c r="S76" s="7">
        <f t="shared" si="44"/>
        <v>0</v>
      </c>
      <c r="T76" s="7">
        <f t="shared" si="44"/>
        <v>0</v>
      </c>
      <c r="U76" s="7">
        <f t="shared" si="44"/>
        <v>0</v>
      </c>
      <c r="V76" s="7">
        <f t="shared" si="44"/>
        <v>0</v>
      </c>
      <c r="W76" s="7">
        <f t="shared" si="44"/>
        <v>0</v>
      </c>
      <c r="X76" s="7">
        <f t="shared" si="44"/>
        <v>0</v>
      </c>
      <c r="Y76" s="7">
        <f t="shared" si="44"/>
        <v>0</v>
      </c>
      <c r="Z76" s="7">
        <f t="shared" si="44"/>
        <v>0</v>
      </c>
      <c r="AA76" s="7">
        <f t="shared" si="44"/>
        <v>0</v>
      </c>
      <c r="AB76" s="7">
        <f t="shared" si="44"/>
        <v>0</v>
      </c>
      <c r="AC76" s="7">
        <f t="shared" si="44"/>
        <v>0</v>
      </c>
      <c r="AD76" s="7">
        <f t="shared" si="44"/>
        <v>0</v>
      </c>
      <c r="AE76" s="7">
        <f t="shared" si="44"/>
        <v>0</v>
      </c>
      <c r="AF76" s="7">
        <f t="shared" si="44"/>
        <v>0</v>
      </c>
      <c r="AG76" s="7">
        <f t="shared" si="44"/>
        <v>0</v>
      </c>
      <c r="AH76" s="7">
        <f t="shared" si="44"/>
        <v>0</v>
      </c>
      <c r="AI76" s="7">
        <f t="shared" si="44"/>
        <v>0</v>
      </c>
      <c r="AJ76" s="7">
        <f t="shared" si="44"/>
        <v>0</v>
      </c>
      <c r="AK76" s="7">
        <f t="shared" si="44"/>
        <v>0</v>
      </c>
      <c r="AL76" s="7">
        <f t="shared" si="44"/>
        <v>0</v>
      </c>
      <c r="AM76" s="7">
        <f t="shared" si="44"/>
        <v>0</v>
      </c>
      <c r="AN76" s="7">
        <f t="shared" si="44"/>
        <v>0</v>
      </c>
      <c r="AO76" s="7">
        <f t="shared" si="44"/>
        <v>0</v>
      </c>
      <c r="AP76" s="7">
        <f t="shared" si="44"/>
        <v>0</v>
      </c>
      <c r="AQ76" s="7">
        <f t="shared" si="44"/>
        <v>0</v>
      </c>
      <c r="AR76" s="8">
        <f t="shared" si="33"/>
        <v>0</v>
      </c>
      <c r="AS76" s="8">
        <f t="shared" si="34"/>
        <v>0</v>
      </c>
      <c r="AT76" s="8">
        <f t="shared" si="35"/>
        <v>0</v>
      </c>
      <c r="AU76" s="8">
        <f t="shared" si="36"/>
        <v>0</v>
      </c>
      <c r="AV76" s="8">
        <f t="shared" si="37"/>
        <v>0</v>
      </c>
      <c r="AW76" s="8">
        <f t="shared" si="38"/>
        <v>0</v>
      </c>
      <c r="AX76" s="8">
        <f t="shared" si="39"/>
        <v>0</v>
      </c>
      <c r="AY76" s="8">
        <f t="shared" si="40"/>
        <v>0</v>
      </c>
      <c r="AZ76" s="8">
        <f t="shared" si="41"/>
        <v>0</v>
      </c>
      <c r="BA76" s="8">
        <f t="shared" si="42"/>
        <v>0</v>
      </c>
    </row>
    <row r="77" spans="1:53" ht="47.25" x14ac:dyDescent="0.25">
      <c r="A77" s="4" t="s">
        <v>160</v>
      </c>
      <c r="B77" s="39" t="s">
        <v>161</v>
      </c>
      <c r="C77" s="6" t="s">
        <v>76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8">
        <f t="shared" si="33"/>
        <v>0</v>
      </c>
      <c r="AS77" s="8">
        <f t="shared" si="34"/>
        <v>0</v>
      </c>
      <c r="AT77" s="8">
        <f t="shared" si="35"/>
        <v>0</v>
      </c>
      <c r="AU77" s="8">
        <f t="shared" si="36"/>
        <v>0</v>
      </c>
      <c r="AV77" s="8">
        <f t="shared" si="37"/>
        <v>0</v>
      </c>
      <c r="AW77" s="8">
        <f t="shared" si="38"/>
        <v>0</v>
      </c>
      <c r="AX77" s="8">
        <f t="shared" si="39"/>
        <v>0</v>
      </c>
      <c r="AY77" s="8">
        <f t="shared" si="40"/>
        <v>0</v>
      </c>
      <c r="AZ77" s="8">
        <f t="shared" si="41"/>
        <v>0</v>
      </c>
      <c r="BA77" s="8">
        <f t="shared" si="42"/>
        <v>0</v>
      </c>
    </row>
    <row r="78" spans="1:53" ht="63" x14ac:dyDescent="0.25">
      <c r="A78" s="4" t="s">
        <v>162</v>
      </c>
      <c r="B78" s="39" t="s">
        <v>163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33"/>
        <v>0</v>
      </c>
      <c r="AS78" s="8">
        <f t="shared" si="34"/>
        <v>0</v>
      </c>
      <c r="AT78" s="8">
        <f t="shared" si="35"/>
        <v>0</v>
      </c>
      <c r="AU78" s="8">
        <f t="shared" si="36"/>
        <v>0</v>
      </c>
      <c r="AV78" s="8">
        <f t="shared" si="37"/>
        <v>0</v>
      </c>
      <c r="AW78" s="8">
        <f t="shared" si="38"/>
        <v>0</v>
      </c>
      <c r="AX78" s="8">
        <f t="shared" si="39"/>
        <v>0</v>
      </c>
      <c r="AY78" s="8">
        <f t="shared" si="40"/>
        <v>0</v>
      </c>
      <c r="AZ78" s="8">
        <f t="shared" si="41"/>
        <v>0</v>
      </c>
      <c r="BA78" s="8">
        <f t="shared" si="42"/>
        <v>0</v>
      </c>
    </row>
    <row r="79" spans="1:53" ht="94.5" x14ac:dyDescent="0.25">
      <c r="A79" s="4" t="s">
        <v>164</v>
      </c>
      <c r="B79" s="39" t="s">
        <v>165</v>
      </c>
      <c r="C79" s="6" t="s">
        <v>76</v>
      </c>
      <c r="D79" s="7">
        <f>D80+D81</f>
        <v>0</v>
      </c>
      <c r="E79" s="7">
        <f t="shared" ref="E79:AQ79" si="45">E80+E81</f>
        <v>0</v>
      </c>
      <c r="F79" s="7">
        <f t="shared" si="45"/>
        <v>0</v>
      </c>
      <c r="G79" s="7">
        <f t="shared" si="45"/>
        <v>0</v>
      </c>
      <c r="H79" s="7">
        <f t="shared" si="45"/>
        <v>0</v>
      </c>
      <c r="I79" s="7">
        <f t="shared" si="45"/>
        <v>0</v>
      </c>
      <c r="J79" s="7">
        <f t="shared" si="45"/>
        <v>0</v>
      </c>
      <c r="K79" s="7">
        <f t="shared" si="45"/>
        <v>0</v>
      </c>
      <c r="L79" s="7">
        <f t="shared" si="45"/>
        <v>0</v>
      </c>
      <c r="M79" s="7">
        <f t="shared" si="45"/>
        <v>0</v>
      </c>
      <c r="N79" s="7">
        <f t="shared" si="45"/>
        <v>0</v>
      </c>
      <c r="O79" s="7">
        <f t="shared" si="45"/>
        <v>0</v>
      </c>
      <c r="P79" s="7">
        <f t="shared" si="45"/>
        <v>0</v>
      </c>
      <c r="Q79" s="7">
        <f t="shared" si="45"/>
        <v>0</v>
      </c>
      <c r="R79" s="7">
        <f t="shared" si="45"/>
        <v>0</v>
      </c>
      <c r="S79" s="7">
        <f t="shared" si="45"/>
        <v>0</v>
      </c>
      <c r="T79" s="7">
        <f t="shared" si="45"/>
        <v>0</v>
      </c>
      <c r="U79" s="7">
        <f t="shared" si="45"/>
        <v>0</v>
      </c>
      <c r="V79" s="7">
        <f t="shared" si="45"/>
        <v>0</v>
      </c>
      <c r="W79" s="7">
        <f t="shared" si="45"/>
        <v>0</v>
      </c>
      <c r="X79" s="7">
        <f t="shared" si="45"/>
        <v>0</v>
      </c>
      <c r="Y79" s="7">
        <f t="shared" si="45"/>
        <v>0</v>
      </c>
      <c r="Z79" s="7">
        <f t="shared" si="45"/>
        <v>0</v>
      </c>
      <c r="AA79" s="7">
        <f t="shared" si="45"/>
        <v>0</v>
      </c>
      <c r="AB79" s="7">
        <f t="shared" si="45"/>
        <v>0</v>
      </c>
      <c r="AC79" s="7">
        <f t="shared" si="45"/>
        <v>0</v>
      </c>
      <c r="AD79" s="7">
        <f t="shared" si="45"/>
        <v>0</v>
      </c>
      <c r="AE79" s="7">
        <f t="shared" si="45"/>
        <v>0</v>
      </c>
      <c r="AF79" s="7">
        <f t="shared" si="45"/>
        <v>0</v>
      </c>
      <c r="AG79" s="7">
        <f t="shared" si="45"/>
        <v>0</v>
      </c>
      <c r="AH79" s="7">
        <f t="shared" si="45"/>
        <v>0</v>
      </c>
      <c r="AI79" s="7">
        <f t="shared" si="45"/>
        <v>0</v>
      </c>
      <c r="AJ79" s="7">
        <f t="shared" si="45"/>
        <v>0</v>
      </c>
      <c r="AK79" s="7">
        <f t="shared" si="45"/>
        <v>0</v>
      </c>
      <c r="AL79" s="7">
        <f t="shared" si="45"/>
        <v>0</v>
      </c>
      <c r="AM79" s="7">
        <f t="shared" si="45"/>
        <v>0</v>
      </c>
      <c r="AN79" s="7">
        <f t="shared" si="45"/>
        <v>0</v>
      </c>
      <c r="AO79" s="7">
        <f t="shared" si="45"/>
        <v>0</v>
      </c>
      <c r="AP79" s="7">
        <f t="shared" si="45"/>
        <v>0</v>
      </c>
      <c r="AQ79" s="7">
        <f t="shared" si="45"/>
        <v>0</v>
      </c>
      <c r="AR79" s="8">
        <f t="shared" si="33"/>
        <v>0</v>
      </c>
      <c r="AS79" s="8">
        <f t="shared" si="34"/>
        <v>0</v>
      </c>
      <c r="AT79" s="8">
        <f t="shared" si="35"/>
        <v>0</v>
      </c>
      <c r="AU79" s="8">
        <f t="shared" si="36"/>
        <v>0</v>
      </c>
      <c r="AV79" s="8">
        <f t="shared" si="37"/>
        <v>0</v>
      </c>
      <c r="AW79" s="8">
        <f t="shared" si="38"/>
        <v>0</v>
      </c>
      <c r="AX79" s="8">
        <f t="shared" si="39"/>
        <v>0</v>
      </c>
      <c r="AY79" s="8">
        <f t="shared" si="40"/>
        <v>0</v>
      </c>
      <c r="AZ79" s="8">
        <f t="shared" si="41"/>
        <v>0</v>
      </c>
      <c r="BA79" s="8">
        <f t="shared" si="42"/>
        <v>0</v>
      </c>
    </row>
    <row r="80" spans="1:53" ht="78.75" hidden="1" x14ac:dyDescent="0.25">
      <c r="A80" s="4" t="s">
        <v>166</v>
      </c>
      <c r="B80" s="39" t="s">
        <v>167</v>
      </c>
      <c r="C80" s="6" t="s">
        <v>76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8">
        <f t="shared" si="33"/>
        <v>0</v>
      </c>
      <c r="AS80" s="8">
        <f t="shared" si="34"/>
        <v>0</v>
      </c>
      <c r="AT80" s="8">
        <f t="shared" si="35"/>
        <v>0</v>
      </c>
      <c r="AU80" s="8">
        <f t="shared" si="36"/>
        <v>0</v>
      </c>
      <c r="AV80" s="8">
        <f t="shared" si="37"/>
        <v>0</v>
      </c>
      <c r="AW80" s="8">
        <f t="shared" si="38"/>
        <v>0</v>
      </c>
      <c r="AX80" s="8">
        <f t="shared" si="39"/>
        <v>0</v>
      </c>
      <c r="AY80" s="8">
        <f t="shared" si="40"/>
        <v>0</v>
      </c>
      <c r="AZ80" s="8">
        <f t="shared" si="41"/>
        <v>0</v>
      </c>
      <c r="BA80" s="8">
        <f t="shared" si="42"/>
        <v>0</v>
      </c>
    </row>
    <row r="81" spans="1:53" ht="78.75" hidden="1" x14ac:dyDescent="0.25">
      <c r="A81" s="4" t="s">
        <v>168</v>
      </c>
      <c r="B81" s="39" t="s">
        <v>169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33"/>
        <v>0</v>
      </c>
      <c r="AS81" s="8">
        <f t="shared" si="34"/>
        <v>0</v>
      </c>
      <c r="AT81" s="8">
        <f t="shared" si="35"/>
        <v>0</v>
      </c>
      <c r="AU81" s="8">
        <f t="shared" si="36"/>
        <v>0</v>
      </c>
      <c r="AV81" s="8">
        <f t="shared" si="37"/>
        <v>0</v>
      </c>
      <c r="AW81" s="8">
        <f t="shared" si="38"/>
        <v>0</v>
      </c>
      <c r="AX81" s="8">
        <f t="shared" si="39"/>
        <v>0</v>
      </c>
      <c r="AY81" s="8">
        <f t="shared" si="40"/>
        <v>0</v>
      </c>
      <c r="AZ81" s="8">
        <f t="shared" si="41"/>
        <v>0</v>
      </c>
      <c r="BA81" s="8">
        <f t="shared" si="42"/>
        <v>0</v>
      </c>
    </row>
    <row r="82" spans="1:53" ht="47.25" x14ac:dyDescent="0.25">
      <c r="A82" s="4" t="s">
        <v>170</v>
      </c>
      <c r="B82" s="39" t="s">
        <v>171</v>
      </c>
      <c r="C82" s="6" t="s">
        <v>76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8">
        <f t="shared" si="33"/>
        <v>0</v>
      </c>
      <c r="AS82" s="8">
        <f t="shared" si="34"/>
        <v>0</v>
      </c>
      <c r="AT82" s="8">
        <f t="shared" si="35"/>
        <v>0</v>
      </c>
      <c r="AU82" s="8">
        <f t="shared" si="36"/>
        <v>0</v>
      </c>
      <c r="AV82" s="8">
        <f t="shared" si="37"/>
        <v>0</v>
      </c>
      <c r="AW82" s="8">
        <f t="shared" si="38"/>
        <v>0</v>
      </c>
      <c r="AX82" s="8">
        <f t="shared" si="39"/>
        <v>0</v>
      </c>
      <c r="AY82" s="8">
        <f t="shared" si="40"/>
        <v>0</v>
      </c>
      <c r="AZ82" s="8">
        <f t="shared" si="41"/>
        <v>0</v>
      </c>
      <c r="BA82" s="8">
        <f t="shared" si="42"/>
        <v>0</v>
      </c>
    </row>
    <row r="83" spans="1:53" ht="47.25" x14ac:dyDescent="0.25">
      <c r="A83" s="4" t="s">
        <v>172</v>
      </c>
      <c r="B83" s="42" t="s">
        <v>173</v>
      </c>
      <c r="C83" s="6" t="s">
        <v>76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8">
        <f t="shared" si="33"/>
        <v>0</v>
      </c>
      <c r="AS83" s="8">
        <f t="shared" si="34"/>
        <v>0</v>
      </c>
      <c r="AT83" s="8">
        <f t="shared" si="35"/>
        <v>0</v>
      </c>
      <c r="AU83" s="8">
        <f t="shared" si="36"/>
        <v>0</v>
      </c>
      <c r="AV83" s="8">
        <f t="shared" si="37"/>
        <v>0</v>
      </c>
      <c r="AW83" s="8">
        <f t="shared" si="38"/>
        <v>0</v>
      </c>
      <c r="AX83" s="8">
        <f t="shared" si="39"/>
        <v>0</v>
      </c>
      <c r="AY83" s="8">
        <f t="shared" si="40"/>
        <v>0</v>
      </c>
      <c r="AZ83" s="8">
        <f t="shared" si="41"/>
        <v>0</v>
      </c>
      <c r="BA83" s="8">
        <f t="shared" si="42"/>
        <v>0</v>
      </c>
    </row>
    <row r="84" spans="1:53" ht="31.5" x14ac:dyDescent="0.25">
      <c r="A84" s="4" t="s">
        <v>174</v>
      </c>
      <c r="B84" s="42" t="s">
        <v>175</v>
      </c>
      <c r="C84" s="6" t="s">
        <v>76</v>
      </c>
      <c r="D84" s="7">
        <f>D85</f>
        <v>0</v>
      </c>
      <c r="E84" s="7">
        <f t="shared" ref="E84:BA84" si="46">E85</f>
        <v>0</v>
      </c>
      <c r="F84" s="7">
        <f t="shared" si="46"/>
        <v>0</v>
      </c>
      <c r="G84" s="7">
        <f t="shared" si="46"/>
        <v>0</v>
      </c>
      <c r="H84" s="7">
        <f t="shared" si="46"/>
        <v>0</v>
      </c>
      <c r="I84" s="7">
        <f t="shared" si="46"/>
        <v>0</v>
      </c>
      <c r="J84" s="7">
        <f t="shared" si="46"/>
        <v>0</v>
      </c>
      <c r="K84" s="7">
        <f t="shared" si="46"/>
        <v>0</v>
      </c>
      <c r="L84" s="7">
        <f t="shared" si="46"/>
        <v>0</v>
      </c>
      <c r="M84" s="7">
        <f t="shared" si="46"/>
        <v>0</v>
      </c>
      <c r="N84" s="7">
        <f t="shared" si="46"/>
        <v>0</v>
      </c>
      <c r="O84" s="7">
        <f t="shared" si="46"/>
        <v>0</v>
      </c>
      <c r="P84" s="7">
        <f t="shared" si="46"/>
        <v>0</v>
      </c>
      <c r="Q84" s="7">
        <f t="shared" si="46"/>
        <v>0</v>
      </c>
      <c r="R84" s="7">
        <f t="shared" si="46"/>
        <v>0</v>
      </c>
      <c r="S84" s="7">
        <f t="shared" si="46"/>
        <v>0</v>
      </c>
      <c r="T84" s="7">
        <f t="shared" si="46"/>
        <v>0</v>
      </c>
      <c r="U84" s="7">
        <f t="shared" si="46"/>
        <v>0</v>
      </c>
      <c r="V84" s="7">
        <f t="shared" si="46"/>
        <v>0</v>
      </c>
      <c r="W84" s="7">
        <f t="shared" si="46"/>
        <v>0</v>
      </c>
      <c r="X84" s="7">
        <f t="shared" si="46"/>
        <v>0</v>
      </c>
      <c r="Y84" s="7">
        <f t="shared" si="46"/>
        <v>0</v>
      </c>
      <c r="Z84" s="7">
        <f t="shared" si="46"/>
        <v>0</v>
      </c>
      <c r="AA84" s="7">
        <f t="shared" si="46"/>
        <v>0</v>
      </c>
      <c r="AB84" s="7">
        <f t="shared" si="46"/>
        <v>0</v>
      </c>
      <c r="AC84" s="7">
        <f t="shared" si="46"/>
        <v>0</v>
      </c>
      <c r="AD84" s="7">
        <f t="shared" si="46"/>
        <v>0</v>
      </c>
      <c r="AE84" s="7">
        <f t="shared" si="46"/>
        <v>0</v>
      </c>
      <c r="AF84" s="7">
        <f t="shared" si="46"/>
        <v>0</v>
      </c>
      <c r="AG84" s="7">
        <f t="shared" si="46"/>
        <v>0</v>
      </c>
      <c r="AH84" s="7">
        <f t="shared" si="46"/>
        <v>0</v>
      </c>
      <c r="AI84" s="7">
        <f t="shared" si="46"/>
        <v>0</v>
      </c>
      <c r="AJ84" s="7">
        <f t="shared" si="46"/>
        <v>0</v>
      </c>
      <c r="AK84" s="7">
        <f t="shared" si="46"/>
        <v>0</v>
      </c>
      <c r="AL84" s="7">
        <f t="shared" si="46"/>
        <v>0</v>
      </c>
      <c r="AM84" s="7">
        <f t="shared" si="46"/>
        <v>0</v>
      </c>
      <c r="AN84" s="7">
        <f t="shared" si="46"/>
        <v>0</v>
      </c>
      <c r="AO84" s="7">
        <f t="shared" si="46"/>
        <v>0</v>
      </c>
      <c r="AP84" s="7">
        <f t="shared" si="46"/>
        <v>0</v>
      </c>
      <c r="AQ84" s="7">
        <f t="shared" si="46"/>
        <v>0</v>
      </c>
      <c r="AR84" s="7">
        <f t="shared" si="46"/>
        <v>0</v>
      </c>
      <c r="AS84" s="7">
        <f t="shared" si="46"/>
        <v>0</v>
      </c>
      <c r="AT84" s="7">
        <f t="shared" si="46"/>
        <v>0</v>
      </c>
      <c r="AU84" s="7">
        <f t="shared" si="46"/>
        <v>0</v>
      </c>
      <c r="AV84" s="7">
        <f t="shared" si="46"/>
        <v>0</v>
      </c>
      <c r="AW84" s="7">
        <f t="shared" si="46"/>
        <v>0</v>
      </c>
      <c r="AX84" s="7">
        <f t="shared" si="46"/>
        <v>0</v>
      </c>
      <c r="AY84" s="7">
        <f t="shared" si="46"/>
        <v>0</v>
      </c>
      <c r="AZ84" s="7">
        <f t="shared" si="46"/>
        <v>0</v>
      </c>
      <c r="BA84" s="7">
        <f t="shared" si="46"/>
        <v>0</v>
      </c>
    </row>
    <row r="85" spans="1:53" s="38" customFormat="1" ht="31.5" x14ac:dyDescent="0.25">
      <c r="A85" s="43" t="s">
        <v>189</v>
      </c>
      <c r="B85" s="44" t="s">
        <v>201</v>
      </c>
      <c r="C85" s="35" t="s">
        <v>202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7">
        <f t="shared" si="33"/>
        <v>0</v>
      </c>
      <c r="AS85" s="37">
        <f t="shared" si="34"/>
        <v>0</v>
      </c>
      <c r="AT85" s="37">
        <f t="shared" si="35"/>
        <v>0</v>
      </c>
      <c r="AU85" s="37">
        <f t="shared" si="36"/>
        <v>0</v>
      </c>
      <c r="AV85" s="37">
        <f t="shared" si="37"/>
        <v>0</v>
      </c>
      <c r="AW85" s="37">
        <f t="shared" si="38"/>
        <v>0</v>
      </c>
      <c r="AX85" s="37">
        <f t="shared" si="39"/>
        <v>0</v>
      </c>
      <c r="AY85" s="37">
        <f t="shared" si="40"/>
        <v>0</v>
      </c>
      <c r="AZ85" s="37">
        <f t="shared" si="41"/>
        <v>0</v>
      </c>
      <c r="BA85" s="37">
        <f t="shared" si="42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2021-02-28T10:41:41Z</dcterms:modified>
</cp:coreProperties>
</file>